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tura\ARQUITETURA E URBANISMO\Projetos Setor Arquitetura e Engenharia\ARQUITETURA\GINÁSIO POLIESPORTIVO\Iluminação Centro Eventos Westfália RS\Revisão\"/>
    </mc:Choice>
  </mc:AlternateContent>
  <xr:revisionPtr revIDLastSave="0" documentId="13_ncr:1_{88B78A5E-1230-4296-A7D4-AB01F790837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1" sheetId="1" r:id="rId1"/>
  </sheets>
  <definedNames>
    <definedName name="_xlnm.Print_Area" localSheetId="0">'Table 1'!$A$1:$M$305</definedName>
  </definedNames>
  <calcPr calcId="181029"/>
</workbook>
</file>

<file path=xl/calcChain.xml><?xml version="1.0" encoding="utf-8"?>
<calcChain xmlns="http://schemas.openxmlformats.org/spreadsheetml/2006/main">
  <c r="H302" i="1" l="1"/>
  <c r="J303" i="1"/>
  <c r="H303" i="1"/>
  <c r="H301" i="1"/>
  <c r="J300" i="1"/>
  <c r="H299" i="1"/>
  <c r="H300" i="1"/>
  <c r="J299" i="1"/>
  <c r="J288" i="1" l="1"/>
  <c r="L288" i="1" s="1"/>
  <c r="K288" i="1"/>
  <c r="M288" i="1"/>
  <c r="J289" i="1"/>
  <c r="K289" i="1"/>
  <c r="M289" i="1" s="1"/>
  <c r="L289" i="1"/>
  <c r="J290" i="1"/>
  <c r="L290" i="1" s="1"/>
  <c r="K290" i="1"/>
  <c r="M290" i="1"/>
  <c r="J291" i="1"/>
  <c r="K291" i="1"/>
  <c r="L291" i="1"/>
  <c r="M291" i="1"/>
  <c r="J292" i="1"/>
  <c r="K292" i="1"/>
  <c r="L292" i="1"/>
  <c r="M292" i="1"/>
  <c r="J293" i="1"/>
  <c r="K293" i="1"/>
  <c r="L293" i="1"/>
  <c r="M293" i="1"/>
  <c r="J294" i="1"/>
  <c r="L294" i="1" s="1"/>
  <c r="K294" i="1"/>
  <c r="K296" i="1" s="1"/>
  <c r="M294" i="1"/>
  <c r="K287" i="1"/>
  <c r="M287" i="1" s="1"/>
  <c r="J287" i="1"/>
  <c r="L287" i="1" s="1"/>
  <c r="J278" i="1"/>
  <c r="K278" i="1"/>
  <c r="L278" i="1"/>
  <c r="M278" i="1"/>
  <c r="J279" i="1"/>
  <c r="K279" i="1"/>
  <c r="L279" i="1"/>
  <c r="M279" i="1"/>
  <c r="J280" i="1"/>
  <c r="K280" i="1"/>
  <c r="K284" i="1" s="1"/>
  <c r="L280" i="1"/>
  <c r="M280" i="1"/>
  <c r="J281" i="1"/>
  <c r="K281" i="1"/>
  <c r="M281" i="1" s="1"/>
  <c r="M284" i="1" s="1"/>
  <c r="L281" i="1"/>
  <c r="J282" i="1"/>
  <c r="K282" i="1"/>
  <c r="L282" i="1"/>
  <c r="M282" i="1"/>
  <c r="J274" i="1"/>
  <c r="L274" i="1" s="1"/>
  <c r="K274" i="1"/>
  <c r="M274" i="1" s="1"/>
  <c r="J275" i="1"/>
  <c r="K275" i="1"/>
  <c r="M275" i="1" s="1"/>
  <c r="L275" i="1"/>
  <c r="J276" i="1"/>
  <c r="K276" i="1"/>
  <c r="L276" i="1"/>
  <c r="M276" i="1"/>
  <c r="J277" i="1"/>
  <c r="K277" i="1"/>
  <c r="L277" i="1"/>
  <c r="M277" i="1"/>
  <c r="K273" i="1"/>
  <c r="M273" i="1" s="1"/>
  <c r="J273" i="1"/>
  <c r="L273" i="1" s="1"/>
  <c r="J267" i="1"/>
  <c r="K267" i="1"/>
  <c r="L267" i="1"/>
  <c r="M267" i="1"/>
  <c r="J268" i="1"/>
  <c r="K268" i="1"/>
  <c r="M268" i="1" s="1"/>
  <c r="L268" i="1"/>
  <c r="J253" i="1"/>
  <c r="L253" i="1" s="1"/>
  <c r="K253" i="1"/>
  <c r="M253" i="1"/>
  <c r="J254" i="1"/>
  <c r="K254" i="1"/>
  <c r="L254" i="1"/>
  <c r="M254" i="1"/>
  <c r="J255" i="1"/>
  <c r="L255" i="1" s="1"/>
  <c r="K255" i="1"/>
  <c r="M255" i="1" s="1"/>
  <c r="J256" i="1"/>
  <c r="L256" i="1" s="1"/>
  <c r="K256" i="1"/>
  <c r="M256" i="1"/>
  <c r="J257" i="1"/>
  <c r="K257" i="1"/>
  <c r="L257" i="1"/>
  <c r="M257" i="1"/>
  <c r="J258" i="1"/>
  <c r="L258" i="1" s="1"/>
  <c r="K258" i="1"/>
  <c r="M258" i="1"/>
  <c r="J259" i="1"/>
  <c r="L259" i="1" s="1"/>
  <c r="K259" i="1"/>
  <c r="M259" i="1"/>
  <c r="J260" i="1"/>
  <c r="K260" i="1"/>
  <c r="L260" i="1"/>
  <c r="M260" i="1"/>
  <c r="J261" i="1"/>
  <c r="L261" i="1" s="1"/>
  <c r="K261" i="1"/>
  <c r="M261" i="1" s="1"/>
  <c r="J262" i="1"/>
  <c r="L262" i="1" s="1"/>
  <c r="K262" i="1"/>
  <c r="M262" i="1"/>
  <c r="J263" i="1"/>
  <c r="K263" i="1"/>
  <c r="L263" i="1"/>
  <c r="M263" i="1"/>
  <c r="J264" i="1"/>
  <c r="K264" i="1"/>
  <c r="L264" i="1"/>
  <c r="M264" i="1"/>
  <c r="J265" i="1"/>
  <c r="L265" i="1" s="1"/>
  <c r="K265" i="1"/>
  <c r="M265" i="1"/>
  <c r="J266" i="1"/>
  <c r="K266" i="1"/>
  <c r="L266" i="1"/>
  <c r="M266" i="1"/>
  <c r="J245" i="1"/>
  <c r="L245" i="1" s="1"/>
  <c r="K245" i="1"/>
  <c r="M245" i="1" s="1"/>
  <c r="J246" i="1"/>
  <c r="L246" i="1" s="1"/>
  <c r="K246" i="1"/>
  <c r="M246" i="1" s="1"/>
  <c r="J247" i="1"/>
  <c r="L247" i="1" s="1"/>
  <c r="K247" i="1"/>
  <c r="M247" i="1"/>
  <c r="J248" i="1"/>
  <c r="K248" i="1"/>
  <c r="L248" i="1"/>
  <c r="M248" i="1"/>
  <c r="J249" i="1"/>
  <c r="L249" i="1" s="1"/>
  <c r="K249" i="1"/>
  <c r="M249" i="1"/>
  <c r="J250" i="1"/>
  <c r="K250" i="1"/>
  <c r="L250" i="1"/>
  <c r="M250" i="1"/>
  <c r="J251" i="1"/>
  <c r="L251" i="1" s="1"/>
  <c r="K251" i="1"/>
  <c r="M251" i="1" s="1"/>
  <c r="J252" i="1"/>
  <c r="L252" i="1" s="1"/>
  <c r="K252" i="1"/>
  <c r="M252" i="1" s="1"/>
  <c r="K244" i="1"/>
  <c r="M244" i="1" s="1"/>
  <c r="J244" i="1"/>
  <c r="L244" i="1" s="1"/>
  <c r="J240" i="1"/>
  <c r="L240" i="1" s="1"/>
  <c r="K240" i="1"/>
  <c r="M240" i="1" s="1"/>
  <c r="J241" i="1"/>
  <c r="K241" i="1"/>
  <c r="M241" i="1" s="1"/>
  <c r="L241" i="1"/>
  <c r="J242" i="1"/>
  <c r="K242" i="1"/>
  <c r="L242" i="1"/>
  <c r="M242" i="1"/>
  <c r="K239" i="1"/>
  <c r="M239" i="1" s="1"/>
  <c r="J239" i="1"/>
  <c r="L239" i="1" s="1"/>
  <c r="J236" i="1"/>
  <c r="L236" i="1" s="1"/>
  <c r="K236" i="1"/>
  <c r="M236" i="1" s="1"/>
  <c r="J237" i="1"/>
  <c r="L237" i="1" s="1"/>
  <c r="K237" i="1"/>
  <c r="M237" i="1" s="1"/>
  <c r="K235" i="1"/>
  <c r="M235" i="1" s="1"/>
  <c r="J235" i="1"/>
  <c r="L235" i="1" s="1"/>
  <c r="J221" i="1"/>
  <c r="K221" i="1"/>
  <c r="L221" i="1"/>
  <c r="M221" i="1"/>
  <c r="J222" i="1"/>
  <c r="K222" i="1"/>
  <c r="L222" i="1"/>
  <c r="M222" i="1"/>
  <c r="J223" i="1"/>
  <c r="K223" i="1"/>
  <c r="L223" i="1"/>
  <c r="M223" i="1"/>
  <c r="J224" i="1"/>
  <c r="L224" i="1" s="1"/>
  <c r="K224" i="1"/>
  <c r="M224" i="1"/>
  <c r="J225" i="1"/>
  <c r="K225" i="1"/>
  <c r="M225" i="1" s="1"/>
  <c r="L225" i="1"/>
  <c r="J226" i="1"/>
  <c r="K226" i="1"/>
  <c r="L226" i="1"/>
  <c r="M226" i="1"/>
  <c r="J227" i="1"/>
  <c r="K227" i="1"/>
  <c r="L227" i="1"/>
  <c r="M227" i="1"/>
  <c r="J228" i="1"/>
  <c r="K228" i="1"/>
  <c r="L228" i="1"/>
  <c r="M228" i="1"/>
  <c r="J229" i="1"/>
  <c r="K229" i="1"/>
  <c r="M229" i="1" s="1"/>
  <c r="L229" i="1"/>
  <c r="J212" i="1"/>
  <c r="L212" i="1" s="1"/>
  <c r="K212" i="1"/>
  <c r="M212" i="1" s="1"/>
  <c r="J213" i="1"/>
  <c r="L213" i="1" s="1"/>
  <c r="K213" i="1"/>
  <c r="M213" i="1" s="1"/>
  <c r="J214" i="1"/>
  <c r="K214" i="1"/>
  <c r="L214" i="1"/>
  <c r="M214" i="1"/>
  <c r="J215" i="1"/>
  <c r="K215" i="1"/>
  <c r="L215" i="1"/>
  <c r="M215" i="1"/>
  <c r="J216" i="1"/>
  <c r="K216" i="1"/>
  <c r="L216" i="1"/>
  <c r="M216" i="1"/>
  <c r="J217" i="1"/>
  <c r="K217" i="1"/>
  <c r="L217" i="1"/>
  <c r="M217" i="1"/>
  <c r="J218" i="1"/>
  <c r="L218" i="1" s="1"/>
  <c r="K218" i="1"/>
  <c r="M218" i="1" s="1"/>
  <c r="J219" i="1"/>
  <c r="L219" i="1" s="1"/>
  <c r="K219" i="1"/>
  <c r="M219" i="1" s="1"/>
  <c r="J220" i="1"/>
  <c r="K220" i="1"/>
  <c r="M220" i="1"/>
  <c r="M211" i="1"/>
  <c r="L211" i="1"/>
  <c r="K211" i="1"/>
  <c r="J211" i="1"/>
  <c r="J207" i="1"/>
  <c r="L207" i="1" s="1"/>
  <c r="K207" i="1"/>
  <c r="M207" i="1" s="1"/>
  <c r="J208" i="1"/>
  <c r="L208" i="1" s="1"/>
  <c r="K208" i="1"/>
  <c r="M208" i="1" s="1"/>
  <c r="J209" i="1"/>
  <c r="K209" i="1"/>
  <c r="L209" i="1"/>
  <c r="M209" i="1"/>
  <c r="K206" i="1"/>
  <c r="M206" i="1" s="1"/>
  <c r="J206" i="1"/>
  <c r="L206" i="1" s="1"/>
  <c r="J203" i="1"/>
  <c r="L203" i="1" s="1"/>
  <c r="K203" i="1"/>
  <c r="M203" i="1" s="1"/>
  <c r="J204" i="1"/>
  <c r="L204" i="1" s="1"/>
  <c r="K204" i="1"/>
  <c r="M204" i="1" s="1"/>
  <c r="K202" i="1"/>
  <c r="M202" i="1" s="1"/>
  <c r="J202" i="1"/>
  <c r="L202" i="1" s="1"/>
  <c r="J180" i="1"/>
  <c r="L180" i="1" s="1"/>
  <c r="K180" i="1"/>
  <c r="M180" i="1" s="1"/>
  <c r="J181" i="1"/>
  <c r="K181" i="1"/>
  <c r="L181" i="1"/>
  <c r="M181" i="1"/>
  <c r="J182" i="1"/>
  <c r="K182" i="1"/>
  <c r="L182" i="1"/>
  <c r="M182" i="1"/>
  <c r="J183" i="1"/>
  <c r="K183" i="1"/>
  <c r="L183" i="1"/>
  <c r="M183" i="1"/>
  <c r="J184" i="1"/>
  <c r="K184" i="1"/>
  <c r="L184" i="1"/>
  <c r="M184" i="1"/>
  <c r="J185" i="1"/>
  <c r="K185" i="1"/>
  <c r="L185" i="1"/>
  <c r="M185" i="1"/>
  <c r="J186" i="1"/>
  <c r="L186" i="1" s="1"/>
  <c r="K186" i="1"/>
  <c r="M186" i="1" s="1"/>
  <c r="J187" i="1"/>
  <c r="K187" i="1"/>
  <c r="L187" i="1"/>
  <c r="M187" i="1"/>
  <c r="J188" i="1"/>
  <c r="L188" i="1" s="1"/>
  <c r="K188" i="1"/>
  <c r="M188" i="1"/>
  <c r="J189" i="1"/>
  <c r="L189" i="1" s="1"/>
  <c r="K189" i="1"/>
  <c r="M189" i="1"/>
  <c r="J190" i="1"/>
  <c r="K190" i="1"/>
  <c r="L190" i="1"/>
  <c r="M190" i="1"/>
  <c r="J191" i="1"/>
  <c r="K191" i="1"/>
  <c r="L191" i="1"/>
  <c r="M191" i="1"/>
  <c r="J192" i="1"/>
  <c r="L192" i="1" s="1"/>
  <c r="K192" i="1"/>
  <c r="M192" i="1" s="1"/>
  <c r="J193" i="1"/>
  <c r="K193" i="1"/>
  <c r="L193" i="1"/>
  <c r="M193" i="1"/>
  <c r="J194" i="1"/>
  <c r="K194" i="1"/>
  <c r="L194" i="1"/>
  <c r="M194" i="1"/>
  <c r="J195" i="1"/>
  <c r="K195" i="1"/>
  <c r="M195" i="1" s="1"/>
  <c r="L195" i="1"/>
  <c r="J196" i="1"/>
  <c r="K196" i="1"/>
  <c r="L196" i="1"/>
  <c r="M196" i="1"/>
  <c r="M179" i="1"/>
  <c r="L179" i="1"/>
  <c r="K179" i="1"/>
  <c r="J179" i="1"/>
  <c r="J174" i="1"/>
  <c r="L174" i="1" s="1"/>
  <c r="K174" i="1"/>
  <c r="M174" i="1"/>
  <c r="J175" i="1"/>
  <c r="K175" i="1"/>
  <c r="M175" i="1" s="1"/>
  <c r="L175" i="1"/>
  <c r="J176" i="1"/>
  <c r="K176" i="1"/>
  <c r="M176" i="1" s="1"/>
  <c r="L176" i="1"/>
  <c r="J177" i="1"/>
  <c r="K177" i="1"/>
  <c r="M177" i="1" s="1"/>
  <c r="L177" i="1"/>
  <c r="K173" i="1"/>
  <c r="M173" i="1" s="1"/>
  <c r="J173" i="1"/>
  <c r="L173" i="1" s="1"/>
  <c r="J170" i="1"/>
  <c r="L170" i="1" s="1"/>
  <c r="K170" i="1"/>
  <c r="M170" i="1" s="1"/>
  <c r="J171" i="1"/>
  <c r="L171" i="1" s="1"/>
  <c r="K171" i="1"/>
  <c r="M171" i="1" s="1"/>
  <c r="K169" i="1"/>
  <c r="M169" i="1" s="1"/>
  <c r="J169" i="1"/>
  <c r="L169" i="1" s="1"/>
  <c r="J166" i="1"/>
  <c r="L166" i="1" s="1"/>
  <c r="K166" i="1"/>
  <c r="M166" i="1" s="1"/>
  <c r="J167" i="1"/>
  <c r="K167" i="1"/>
  <c r="M167" i="1" s="1"/>
  <c r="L167" i="1"/>
  <c r="K165" i="1"/>
  <c r="M165" i="1" s="1"/>
  <c r="J165" i="1"/>
  <c r="L165" i="1" s="1"/>
  <c r="L160" i="1"/>
  <c r="J160" i="1"/>
  <c r="J152" i="1"/>
  <c r="L152" i="1" s="1"/>
  <c r="K152" i="1"/>
  <c r="M152" i="1" s="1"/>
  <c r="J153" i="1"/>
  <c r="L153" i="1" s="1"/>
  <c r="K153" i="1"/>
  <c r="M153" i="1" s="1"/>
  <c r="J154" i="1"/>
  <c r="K154" i="1"/>
  <c r="M154" i="1" s="1"/>
  <c r="L154" i="1"/>
  <c r="J155" i="1"/>
  <c r="L155" i="1" s="1"/>
  <c r="K155" i="1"/>
  <c r="M155" i="1"/>
  <c r="J156" i="1"/>
  <c r="K156" i="1"/>
  <c r="L156" i="1"/>
  <c r="M156" i="1"/>
  <c r="J157" i="1"/>
  <c r="K157" i="1"/>
  <c r="M157" i="1" s="1"/>
  <c r="L157" i="1"/>
  <c r="J158" i="1"/>
  <c r="L158" i="1" s="1"/>
  <c r="K158" i="1"/>
  <c r="M158" i="1" s="1"/>
  <c r="J159" i="1"/>
  <c r="L159" i="1" s="1"/>
  <c r="K159" i="1"/>
  <c r="M159" i="1" s="1"/>
  <c r="M161" i="1" s="1"/>
  <c r="K151" i="1"/>
  <c r="M151" i="1" s="1"/>
  <c r="J151" i="1"/>
  <c r="L151" i="1" s="1"/>
  <c r="L147" i="1"/>
  <c r="J147" i="1"/>
  <c r="J133" i="1"/>
  <c r="L133" i="1" s="1"/>
  <c r="K133" i="1"/>
  <c r="M133" i="1" s="1"/>
  <c r="J134" i="1"/>
  <c r="K134" i="1"/>
  <c r="L134" i="1"/>
  <c r="M134" i="1"/>
  <c r="J135" i="1"/>
  <c r="K135" i="1"/>
  <c r="L135" i="1"/>
  <c r="M135" i="1"/>
  <c r="J136" i="1"/>
  <c r="K136" i="1"/>
  <c r="L136" i="1"/>
  <c r="M136" i="1"/>
  <c r="J137" i="1"/>
  <c r="K137" i="1"/>
  <c r="L137" i="1"/>
  <c r="M137" i="1"/>
  <c r="J138" i="1"/>
  <c r="K138" i="1"/>
  <c r="L138" i="1"/>
  <c r="M138" i="1"/>
  <c r="J139" i="1"/>
  <c r="L139" i="1" s="1"/>
  <c r="K139" i="1"/>
  <c r="M139" i="1" s="1"/>
  <c r="J140" i="1"/>
  <c r="K140" i="1"/>
  <c r="L140" i="1"/>
  <c r="M140" i="1"/>
  <c r="J141" i="1"/>
  <c r="K141" i="1"/>
  <c r="L141" i="1"/>
  <c r="M141" i="1"/>
  <c r="J142" i="1"/>
  <c r="K142" i="1"/>
  <c r="L142" i="1"/>
  <c r="M142" i="1"/>
  <c r="J143" i="1"/>
  <c r="K143" i="1"/>
  <c r="L143" i="1"/>
  <c r="M143" i="1"/>
  <c r="J144" i="1"/>
  <c r="K144" i="1"/>
  <c r="L144" i="1"/>
  <c r="M144" i="1"/>
  <c r="J145" i="1"/>
  <c r="L145" i="1" s="1"/>
  <c r="K145" i="1"/>
  <c r="M145" i="1" s="1"/>
  <c r="M148" i="1" s="1"/>
  <c r="J146" i="1"/>
  <c r="K146" i="1"/>
  <c r="L146" i="1"/>
  <c r="M146" i="1"/>
  <c r="K132" i="1"/>
  <c r="M132" i="1" s="1"/>
  <c r="J132" i="1"/>
  <c r="L132" i="1" s="1"/>
  <c r="J113" i="1"/>
  <c r="L113" i="1" s="1"/>
  <c r="K113" i="1"/>
  <c r="M113" i="1" s="1"/>
  <c r="J114" i="1"/>
  <c r="K114" i="1"/>
  <c r="L114" i="1"/>
  <c r="M114" i="1"/>
  <c r="J115" i="1"/>
  <c r="K115" i="1"/>
  <c r="L115" i="1"/>
  <c r="M115" i="1"/>
  <c r="J116" i="1"/>
  <c r="K116" i="1"/>
  <c r="K129" i="1" s="1"/>
  <c r="L116" i="1"/>
  <c r="J117" i="1"/>
  <c r="K117" i="1"/>
  <c r="L117" i="1"/>
  <c r="M117" i="1"/>
  <c r="J118" i="1"/>
  <c r="K118" i="1"/>
  <c r="L118" i="1"/>
  <c r="M118" i="1"/>
  <c r="J119" i="1"/>
  <c r="L119" i="1" s="1"/>
  <c r="K119" i="1"/>
  <c r="M119" i="1" s="1"/>
  <c r="J120" i="1"/>
  <c r="K120" i="1"/>
  <c r="L120" i="1"/>
  <c r="M120" i="1"/>
  <c r="J121" i="1"/>
  <c r="K121" i="1"/>
  <c r="L121" i="1"/>
  <c r="M121" i="1"/>
  <c r="J122" i="1"/>
  <c r="K122" i="1"/>
  <c r="L122" i="1"/>
  <c r="M122" i="1"/>
  <c r="J123" i="1"/>
  <c r="K123" i="1"/>
  <c r="L123" i="1"/>
  <c r="M123" i="1"/>
  <c r="J124" i="1"/>
  <c r="L124" i="1" s="1"/>
  <c r="K124" i="1"/>
  <c r="M124" i="1"/>
  <c r="J125" i="1"/>
  <c r="L125" i="1" s="1"/>
  <c r="K125" i="1"/>
  <c r="M125" i="1" s="1"/>
  <c r="J126" i="1"/>
  <c r="K126" i="1"/>
  <c r="L126" i="1"/>
  <c r="M126" i="1"/>
  <c r="J127" i="1"/>
  <c r="K127" i="1"/>
  <c r="L127" i="1"/>
  <c r="M127" i="1"/>
  <c r="K112" i="1"/>
  <c r="M112" i="1" s="1"/>
  <c r="J112" i="1"/>
  <c r="L112" i="1" s="1"/>
  <c r="M109" i="1"/>
  <c r="K109" i="1"/>
  <c r="L108" i="1"/>
  <c r="J108" i="1"/>
  <c r="J96" i="1"/>
  <c r="L96" i="1" s="1"/>
  <c r="K96" i="1"/>
  <c r="M96" i="1" s="1"/>
  <c r="J97" i="1"/>
  <c r="K97" i="1"/>
  <c r="L97" i="1"/>
  <c r="M97" i="1"/>
  <c r="J98" i="1"/>
  <c r="K98" i="1"/>
  <c r="L98" i="1"/>
  <c r="M98" i="1"/>
  <c r="J99" i="1"/>
  <c r="L99" i="1" s="1"/>
  <c r="K99" i="1"/>
  <c r="M99" i="1"/>
  <c r="J100" i="1"/>
  <c r="K100" i="1"/>
  <c r="L100" i="1"/>
  <c r="M100" i="1"/>
  <c r="J101" i="1"/>
  <c r="K101" i="1"/>
  <c r="L101" i="1"/>
  <c r="M101" i="1"/>
  <c r="J102" i="1"/>
  <c r="L102" i="1" s="1"/>
  <c r="K102" i="1"/>
  <c r="M102" i="1" s="1"/>
  <c r="J103" i="1"/>
  <c r="K103" i="1"/>
  <c r="L103" i="1"/>
  <c r="M103" i="1"/>
  <c r="J104" i="1"/>
  <c r="K104" i="1"/>
  <c r="L104" i="1"/>
  <c r="M104" i="1"/>
  <c r="J105" i="1"/>
  <c r="K105" i="1"/>
  <c r="L105" i="1"/>
  <c r="M105" i="1"/>
  <c r="J106" i="1"/>
  <c r="K106" i="1"/>
  <c r="M106" i="1" s="1"/>
  <c r="L106" i="1"/>
  <c r="J107" i="1"/>
  <c r="K107" i="1"/>
  <c r="L107" i="1"/>
  <c r="M107" i="1"/>
  <c r="K95" i="1"/>
  <c r="M95" i="1" s="1"/>
  <c r="J95" i="1"/>
  <c r="L95" i="1" s="1"/>
  <c r="J85" i="1"/>
  <c r="L85" i="1" s="1"/>
  <c r="K85" i="1"/>
  <c r="M85" i="1" s="1"/>
  <c r="J86" i="1"/>
  <c r="L86" i="1" s="1"/>
  <c r="K86" i="1"/>
  <c r="M86" i="1"/>
  <c r="J87" i="1"/>
  <c r="K87" i="1"/>
  <c r="L87" i="1"/>
  <c r="M87" i="1"/>
  <c r="J88" i="1"/>
  <c r="L88" i="1" s="1"/>
  <c r="K88" i="1"/>
  <c r="M88" i="1"/>
  <c r="J89" i="1"/>
  <c r="K89" i="1"/>
  <c r="M89" i="1" s="1"/>
  <c r="L89" i="1"/>
  <c r="J90" i="1"/>
  <c r="L90" i="1" s="1"/>
  <c r="K90" i="1"/>
  <c r="M90" i="1"/>
  <c r="K84" i="1"/>
  <c r="M84" i="1" s="1"/>
  <c r="J84" i="1"/>
  <c r="L84" i="1" s="1"/>
  <c r="J82" i="1"/>
  <c r="L82" i="1" s="1"/>
  <c r="K82" i="1"/>
  <c r="M82" i="1" s="1"/>
  <c r="K81" i="1"/>
  <c r="M81" i="1" s="1"/>
  <c r="J81" i="1"/>
  <c r="L81" i="1" s="1"/>
  <c r="K80" i="1"/>
  <c r="M80" i="1" s="1"/>
  <c r="J80" i="1"/>
  <c r="L80" i="1" s="1"/>
  <c r="K79" i="1"/>
  <c r="M79" i="1" s="1"/>
  <c r="J79" i="1"/>
  <c r="L79" i="1" s="1"/>
  <c r="K78" i="1"/>
  <c r="M78" i="1" s="1"/>
  <c r="J78" i="1"/>
  <c r="L78" i="1" s="1"/>
  <c r="J70" i="1"/>
  <c r="L70" i="1" s="1"/>
  <c r="K70" i="1"/>
  <c r="M70" i="1" s="1"/>
  <c r="J71" i="1"/>
  <c r="L71" i="1" s="1"/>
  <c r="K71" i="1"/>
  <c r="M71" i="1"/>
  <c r="J72" i="1"/>
  <c r="L72" i="1" s="1"/>
  <c r="K72" i="1"/>
  <c r="M72" i="1"/>
  <c r="J73" i="1"/>
  <c r="K73" i="1"/>
  <c r="L73" i="1"/>
  <c r="M73" i="1"/>
  <c r="J74" i="1"/>
  <c r="L74" i="1" s="1"/>
  <c r="K74" i="1"/>
  <c r="M74" i="1" s="1"/>
  <c r="J75" i="1"/>
  <c r="K75" i="1"/>
  <c r="L75" i="1"/>
  <c r="M75" i="1"/>
  <c r="J76" i="1"/>
  <c r="L76" i="1" s="1"/>
  <c r="K76" i="1"/>
  <c r="M76" i="1" s="1"/>
  <c r="K69" i="1"/>
  <c r="M69" i="1" s="1"/>
  <c r="J69" i="1"/>
  <c r="L69" i="1" s="1"/>
  <c r="J65" i="1"/>
  <c r="L65" i="1" s="1"/>
  <c r="K65" i="1"/>
  <c r="M65" i="1" s="1"/>
  <c r="J66" i="1"/>
  <c r="L66" i="1" s="1"/>
  <c r="K66" i="1"/>
  <c r="M66" i="1" s="1"/>
  <c r="J67" i="1"/>
  <c r="L67" i="1" s="1"/>
  <c r="K67" i="1"/>
  <c r="M67" i="1"/>
  <c r="K64" i="1"/>
  <c r="M64" i="1" s="1"/>
  <c r="J64" i="1"/>
  <c r="L64" i="1" s="1"/>
  <c r="K63" i="1"/>
  <c r="M63" i="1" s="1"/>
  <c r="J63" i="1"/>
  <c r="L63" i="1" s="1"/>
  <c r="K62" i="1"/>
  <c r="M62" i="1" s="1"/>
  <c r="J62" i="1"/>
  <c r="L62" i="1" s="1"/>
  <c r="K61" i="1"/>
  <c r="M61" i="1" s="1"/>
  <c r="J61" i="1"/>
  <c r="L61" i="1" s="1"/>
  <c r="J57" i="1"/>
  <c r="L57" i="1" s="1"/>
  <c r="K57" i="1"/>
  <c r="M57" i="1" s="1"/>
  <c r="J58" i="1"/>
  <c r="L58" i="1" s="1"/>
  <c r="K58" i="1"/>
  <c r="M58" i="1" s="1"/>
  <c r="J59" i="1"/>
  <c r="K59" i="1"/>
  <c r="M59" i="1" s="1"/>
  <c r="L59" i="1"/>
  <c r="K56" i="1"/>
  <c r="M56" i="1" s="1"/>
  <c r="J56" i="1"/>
  <c r="L56" i="1" s="1"/>
  <c r="J47" i="1"/>
  <c r="L47" i="1" s="1"/>
  <c r="K47" i="1"/>
  <c r="M47" i="1" s="1"/>
  <c r="J48" i="1"/>
  <c r="L48" i="1" s="1"/>
  <c r="K48" i="1"/>
  <c r="M48" i="1" s="1"/>
  <c r="J49" i="1"/>
  <c r="K49" i="1"/>
  <c r="M49" i="1" s="1"/>
  <c r="L49" i="1"/>
  <c r="J50" i="1"/>
  <c r="L50" i="1" s="1"/>
  <c r="K50" i="1"/>
  <c r="M50" i="1"/>
  <c r="K46" i="1"/>
  <c r="M46" i="1" s="1"/>
  <c r="J46" i="1"/>
  <c r="L46" i="1" s="1"/>
  <c r="J42" i="1"/>
  <c r="L42" i="1" s="1"/>
  <c r="K42" i="1"/>
  <c r="M42" i="1" s="1"/>
  <c r="J43" i="1"/>
  <c r="L43" i="1" s="1"/>
  <c r="K43" i="1"/>
  <c r="M43" i="1" s="1"/>
  <c r="J44" i="1"/>
  <c r="L44" i="1" s="1"/>
  <c r="K44" i="1"/>
  <c r="M44" i="1"/>
  <c r="K41" i="1"/>
  <c r="M41" i="1" s="1"/>
  <c r="J41" i="1"/>
  <c r="L41" i="1" s="1"/>
  <c r="K40" i="1"/>
  <c r="M40" i="1" s="1"/>
  <c r="J40" i="1"/>
  <c r="L40" i="1" s="1"/>
  <c r="J37" i="1"/>
  <c r="L37" i="1" s="1"/>
  <c r="K37" i="1"/>
  <c r="M37" i="1" s="1"/>
  <c r="J38" i="1"/>
  <c r="L38" i="1" s="1"/>
  <c r="K38" i="1"/>
  <c r="M38" i="1" s="1"/>
  <c r="K36" i="1"/>
  <c r="M36" i="1" s="1"/>
  <c r="J36" i="1"/>
  <c r="L36" i="1" s="1"/>
  <c r="J33" i="1"/>
  <c r="L33" i="1" s="1"/>
  <c r="K33" i="1"/>
  <c r="M33" i="1" s="1"/>
  <c r="J34" i="1"/>
  <c r="L34" i="1" s="1"/>
  <c r="K34" i="1"/>
  <c r="M34" i="1" s="1"/>
  <c r="K32" i="1"/>
  <c r="M32" i="1" s="1"/>
  <c r="J32" i="1"/>
  <c r="L32" i="1" s="1"/>
  <c r="J29" i="1"/>
  <c r="L29" i="1" s="1"/>
  <c r="K29" i="1"/>
  <c r="M29" i="1" s="1"/>
  <c r="J30" i="1"/>
  <c r="L30" i="1" s="1"/>
  <c r="K30" i="1"/>
  <c r="M30" i="1" s="1"/>
  <c r="M28" i="1"/>
  <c r="K28" i="1"/>
  <c r="J28" i="1"/>
  <c r="L28" i="1" s="1"/>
  <c r="J25" i="1"/>
  <c r="L25" i="1" s="1"/>
  <c r="K25" i="1"/>
  <c r="M25" i="1" s="1"/>
  <c r="J26" i="1"/>
  <c r="L26" i="1" s="1"/>
  <c r="K26" i="1"/>
  <c r="M26" i="1" s="1"/>
  <c r="K24" i="1"/>
  <c r="M24" i="1" s="1"/>
  <c r="J24" i="1"/>
  <c r="L24" i="1" s="1"/>
  <c r="J18" i="1"/>
  <c r="L18" i="1" s="1"/>
  <c r="K18" i="1"/>
  <c r="M18" i="1" s="1"/>
  <c r="J19" i="1"/>
  <c r="L19" i="1" s="1"/>
  <c r="K19" i="1"/>
  <c r="M19" i="1" s="1"/>
  <c r="J20" i="1"/>
  <c r="L20" i="1" s="1"/>
  <c r="K20" i="1"/>
  <c r="M20" i="1" s="1"/>
  <c r="J21" i="1"/>
  <c r="K21" i="1"/>
  <c r="L21" i="1"/>
  <c r="M21" i="1"/>
  <c r="J22" i="1"/>
  <c r="K22" i="1"/>
  <c r="M22" i="1" s="1"/>
  <c r="L22" i="1"/>
  <c r="K17" i="1"/>
  <c r="M17" i="1" s="1"/>
  <c r="J17" i="1"/>
  <c r="L17" i="1" s="1"/>
  <c r="J14" i="1"/>
  <c r="L14" i="1" s="1"/>
  <c r="K14" i="1"/>
  <c r="M14" i="1" s="1"/>
  <c r="J15" i="1"/>
  <c r="L15" i="1" s="1"/>
  <c r="K15" i="1"/>
  <c r="M15" i="1" s="1"/>
  <c r="M13" i="1"/>
  <c r="K13" i="1"/>
  <c r="J13" i="1"/>
  <c r="L13" i="1" s="1"/>
  <c r="M7" i="1"/>
  <c r="M8" i="1"/>
  <c r="M9" i="1"/>
  <c r="M11" i="1"/>
  <c r="M6" i="1"/>
  <c r="L10" i="1"/>
  <c r="L11" i="1"/>
  <c r="K7" i="1"/>
  <c r="K8" i="1"/>
  <c r="K9" i="1"/>
  <c r="K10" i="1"/>
  <c r="K11" i="1"/>
  <c r="K6" i="1"/>
  <c r="J6" i="1"/>
  <c r="J7" i="1"/>
  <c r="L7" i="1" s="1"/>
  <c r="J8" i="1"/>
  <c r="L8" i="1" s="1"/>
  <c r="J9" i="1"/>
  <c r="L9" i="1" s="1"/>
  <c r="J10" i="1"/>
  <c r="J11" i="1"/>
  <c r="L295" i="1" l="1"/>
  <c r="J295" i="1"/>
  <c r="L283" i="1"/>
  <c r="J283" i="1"/>
  <c r="M296" i="1"/>
  <c r="L269" i="1"/>
  <c r="J269" i="1"/>
  <c r="M270" i="1"/>
  <c r="K270" i="1"/>
  <c r="M231" i="1"/>
  <c r="J230" i="1"/>
  <c r="L220" i="1"/>
  <c r="L230" i="1" s="1"/>
  <c r="K231" i="1"/>
  <c r="J197" i="1"/>
  <c r="L197" i="1"/>
  <c r="M198" i="1"/>
  <c r="K198" i="1"/>
  <c r="K161" i="1"/>
  <c r="K148" i="1"/>
  <c r="J128" i="1"/>
  <c r="L91" i="1"/>
  <c r="J91" i="1"/>
  <c r="M92" i="1"/>
  <c r="K92" i="1"/>
  <c r="K52" i="1"/>
  <c r="M10" i="1"/>
  <c r="M52" i="1" s="1"/>
  <c r="J51" i="1"/>
  <c r="L6" i="1"/>
  <c r="L51" i="1" s="1"/>
  <c r="M116" i="1"/>
  <c r="M129" i="1" s="1"/>
  <c r="L128" i="1"/>
</calcChain>
</file>

<file path=xl/sharedStrings.xml><?xml version="1.0" encoding="utf-8"?>
<sst xmlns="http://schemas.openxmlformats.org/spreadsheetml/2006/main" count="932" uniqueCount="479">
  <si>
    <r>
      <rPr>
        <b/>
        <u/>
        <sz val="9"/>
        <rFont val="Arial"/>
        <family val="2"/>
      </rPr>
      <t>DOCUMENTO</t>
    </r>
    <r>
      <rPr>
        <u/>
        <sz val="9"/>
        <rFont val="Times New Roman"/>
        <family val="1"/>
      </rPr>
      <t> </t>
    </r>
    <r>
      <rPr>
        <b/>
        <u/>
        <sz val="9"/>
        <rFont val="Arial"/>
        <family val="2"/>
      </rPr>
      <t>N°</t>
    </r>
    <r>
      <rPr>
        <u/>
        <sz val="9"/>
        <rFont val="Times New Roman"/>
        <family val="1"/>
      </rPr>
      <t> </t>
    </r>
    <r>
      <rPr>
        <b/>
        <u/>
        <sz val="9"/>
        <rFont val="Arial"/>
        <family val="2"/>
      </rPr>
      <t>EL-OR-01</t>
    </r>
    <r>
      <rPr>
        <sz val="9"/>
        <rFont val="Times New Roman"/>
        <family val="1"/>
      </rPr>
      <t xml:space="preserve"> </t>
    </r>
    <r>
      <rPr>
        <b/>
        <u/>
        <sz val="9"/>
        <rFont val="Arial"/>
        <family val="2"/>
      </rPr>
      <t>ORÇAMENTO</t>
    </r>
    <r>
      <rPr>
        <u/>
        <sz val="9"/>
        <rFont val="Times New Roman"/>
        <family val="1"/>
      </rPr>
      <t> </t>
    </r>
    <r>
      <rPr>
        <b/>
        <u/>
        <sz val="9"/>
        <rFont val="Arial"/>
        <family val="2"/>
      </rPr>
      <t>DA</t>
    </r>
    <r>
      <rPr>
        <u/>
        <sz val="9"/>
        <rFont val="Times New Roman"/>
        <family val="1"/>
      </rPr>
      <t> </t>
    </r>
    <r>
      <rPr>
        <b/>
        <u/>
        <sz val="9"/>
        <rFont val="Arial"/>
        <family val="2"/>
      </rPr>
      <t>OBRA</t>
    </r>
  </si>
  <si>
    <r>
      <rPr>
        <b/>
        <sz val="9"/>
        <rFont val="Arial"/>
        <family val="2"/>
      </rPr>
      <t>1.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Fios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Cabos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Cobre</t>
    </r>
  </si>
  <si>
    <r>
      <rPr>
        <b/>
        <sz val="9"/>
        <rFont val="Arial"/>
        <family val="2"/>
      </rPr>
      <t>2.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Eletrodutos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Acessórios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Diversos</t>
    </r>
  </si>
  <si>
    <r>
      <rPr>
        <b/>
        <sz val="9"/>
        <rFont val="Arial"/>
        <family val="2"/>
      </rPr>
      <t>3.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Perfilado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Perfurado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38x38mm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Acessórios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(galvanização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eletrolítica)</t>
    </r>
  </si>
  <si>
    <r>
      <rPr>
        <b/>
        <sz val="9"/>
        <rFont val="Arial"/>
        <family val="2"/>
      </rPr>
      <t>4.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Eletrocalha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Ventilada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100x100mm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Acessórios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(galvanização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eletrolítica)</t>
    </r>
  </si>
  <si>
    <r>
      <rPr>
        <b/>
        <sz val="9"/>
        <rFont val="Arial"/>
        <family val="2"/>
      </rPr>
      <t>5.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Eletrocalha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Ventilada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150x100mm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Acessórios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(galvanização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eletrolítica)</t>
    </r>
  </si>
  <si>
    <r>
      <rPr>
        <b/>
        <sz val="9"/>
        <rFont val="Arial"/>
        <family val="2"/>
      </rPr>
      <t>6.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Eletrocalha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Ventilada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na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Base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150x100mm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Acessórios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(galvanização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eletrolítica)</t>
    </r>
  </si>
  <si>
    <r>
      <rPr>
        <b/>
        <sz val="9"/>
        <rFont val="Arial"/>
        <family val="2"/>
      </rPr>
      <t>7.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Centro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Distribuição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Geral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-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CDG</t>
    </r>
  </si>
  <si>
    <r>
      <rPr>
        <b/>
        <sz val="9"/>
        <rFont val="Arial"/>
        <family val="2"/>
      </rPr>
      <t>8.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Quadro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Comando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Iluminação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-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QCI</t>
    </r>
  </si>
  <si>
    <r>
      <rPr>
        <b/>
        <sz val="9"/>
        <rFont val="Arial"/>
        <family val="2"/>
      </rPr>
      <t>9.</t>
    </r>
    <r>
      <rPr>
        <sz val="9"/>
        <rFont val="Times New Roman"/>
        <family val="1"/>
      </rPr>
      <t xml:space="preserve">      </t>
    </r>
    <r>
      <rPr>
        <b/>
        <sz val="9"/>
        <rFont val="Arial"/>
        <family val="2"/>
      </rPr>
      <t>Quadros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Comando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para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Tomadas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-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QT</t>
    </r>
  </si>
  <si>
    <r>
      <rPr>
        <b/>
        <sz val="9"/>
        <rFont val="Arial"/>
        <family val="2"/>
      </rPr>
      <t>10.</t>
    </r>
    <r>
      <rPr>
        <sz val="9"/>
        <rFont val="Times New Roman"/>
        <family val="1"/>
      </rPr>
      <t xml:space="preserve">     </t>
    </r>
    <r>
      <rPr>
        <b/>
        <sz val="9"/>
        <rFont val="Arial"/>
        <family val="2"/>
      </rPr>
      <t>Luminárias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e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Acessórios</t>
    </r>
  </si>
  <si>
    <r>
      <rPr>
        <b/>
        <sz val="9"/>
        <rFont val="Arial"/>
        <family val="2"/>
      </rPr>
      <t>11.</t>
    </r>
    <r>
      <rPr>
        <sz val="9"/>
        <rFont val="Times New Roman"/>
        <family val="1"/>
      </rPr>
      <t xml:space="preserve">     </t>
    </r>
    <r>
      <rPr>
        <b/>
        <sz val="9"/>
        <rFont val="Arial"/>
        <family val="2"/>
      </rPr>
      <t>Diversos</t>
    </r>
  </si>
  <si>
    <r>
      <rPr>
        <b/>
        <sz val="9"/>
        <rFont val="Arial"/>
        <family val="2"/>
      </rPr>
      <t>12.</t>
    </r>
    <r>
      <rPr>
        <sz val="9"/>
        <rFont val="Times New Roman"/>
        <family val="1"/>
      </rPr>
      <t xml:space="preserve">     </t>
    </r>
    <r>
      <rPr>
        <b/>
        <sz val="9"/>
        <rFont val="Arial"/>
        <family val="2"/>
      </rPr>
      <t>Valor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Total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b/>
        <sz val="9"/>
        <rFont val="Arial"/>
        <family val="2"/>
      </rPr>
      <t>Obra</t>
    </r>
  </si>
  <si>
    <t>BDI</t>
  </si>
  <si>
    <t>12.5</t>
  </si>
  <si>
    <t>Item</t>
  </si>
  <si>
    <t>Unid.</t>
  </si>
  <si>
    <t>Qtde.</t>
  </si>
  <si>
    <t>SINAPI</t>
  </si>
  <si>
    <t>Valor Unit.
Material</t>
  </si>
  <si>
    <t>Valor Unit.
Mão-de-Obra</t>
  </si>
  <si>
    <r>
      <rPr>
        <b/>
        <sz val="10"/>
        <rFont val="Times New Roman"/>
        <family val="1"/>
      </rPr>
      <t>1.1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</si>
  <si>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1.1.1</t>
  </si>
  <si>
    <t>m</t>
  </si>
  <si>
    <t>1.1.2</t>
  </si>
  <si>
    <t>1.1.3</t>
  </si>
  <si>
    <t>1.1.4</t>
  </si>
  <si>
    <t>1.1.5</t>
  </si>
  <si>
    <t>h</t>
  </si>
  <si>
    <t>1.1.6</t>
  </si>
  <si>
    <r>
      <rPr>
        <b/>
        <sz val="10"/>
        <rFont val="Times New Roman"/>
        <family val="1"/>
      </rPr>
      <t>1.2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multipolar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</si>
  <si>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1.2.1</t>
  </si>
  <si>
    <t>1.2.2</t>
  </si>
  <si>
    <t>1.2.3</t>
  </si>
  <si>
    <r>
      <rPr>
        <b/>
        <sz val="10"/>
        <rFont val="Times New Roman"/>
        <family val="1"/>
      </rPr>
      <t>1.3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</si>
  <si>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1.3.1</t>
  </si>
  <si>
    <t>1.3.2</t>
  </si>
  <si>
    <t>1.3.3</t>
  </si>
  <si>
    <t>1.3.4</t>
  </si>
  <si>
    <t>1.3.5</t>
  </si>
  <si>
    <t>1.3.6</t>
  </si>
  <si>
    <r>
      <rPr>
        <b/>
        <sz val="10"/>
        <rFont val="Times New Roman"/>
        <family val="1"/>
      </rPr>
      <t>1.4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4,0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</si>
  <si>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1.4.1</t>
  </si>
  <si>
    <t>1.4.2</t>
  </si>
  <si>
    <t>1.4.3</t>
  </si>
  <si>
    <r>
      <rPr>
        <b/>
        <sz val="10"/>
        <rFont val="Times New Roman"/>
        <family val="1"/>
      </rPr>
      <t>1.5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6,0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</si>
  <si>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1.5.1</t>
  </si>
  <si>
    <t>1.5.2</t>
  </si>
  <si>
    <t>1.5.3</t>
  </si>
  <si>
    <r>
      <rPr>
        <b/>
        <sz val="10"/>
        <rFont val="Times New Roman"/>
        <family val="1"/>
      </rPr>
      <t>1.6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50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</si>
  <si>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1.6.1</t>
  </si>
  <si>
    <t>1.6.2</t>
  </si>
  <si>
    <t>1.6.3</t>
  </si>
  <si>
    <r>
      <rPr>
        <b/>
        <sz val="10"/>
        <rFont val="Times New Roman"/>
        <family val="1"/>
      </rPr>
      <t>1.7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35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</si>
  <si>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1.7.1</t>
  </si>
  <si>
    <t>1.7.2</t>
  </si>
  <si>
    <t>1.7.3</t>
  </si>
  <si>
    <r>
      <rPr>
        <b/>
        <sz val="10"/>
        <rFont val="Times New Roman"/>
        <family val="1"/>
      </rPr>
      <t>1.8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</si>
  <si>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1.8.1</t>
  </si>
  <si>
    <t>1.8.2</t>
  </si>
  <si>
    <t>1.8.3</t>
  </si>
  <si>
    <t>1.8.4</t>
  </si>
  <si>
    <t>1.8.5</t>
  </si>
  <si>
    <r>
      <rPr>
        <b/>
        <sz val="10"/>
        <rFont val="Times New Roman"/>
        <family val="1"/>
      </rPr>
      <t>1.9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Cabo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unipolar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16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</si>
  <si>
    <t>1.9.1</t>
  </si>
  <si>
    <t>1.9.2</t>
  </si>
  <si>
    <t>1.9.3</t>
  </si>
  <si>
    <t>1.9.4</t>
  </si>
  <si>
    <t>1.9.5</t>
  </si>
  <si>
    <r>
      <rPr>
        <b/>
        <sz val="10"/>
        <rFont val="Times New Roman"/>
        <family val="1"/>
      </rPr>
      <t>2.1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Eletroduto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flexível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Ø1/2"</t>
    </r>
  </si>
  <si>
    <t>2.1.1</t>
  </si>
  <si>
    <t>2.1.2</t>
  </si>
  <si>
    <t>pç</t>
  </si>
  <si>
    <t>2.1.3</t>
  </si>
  <si>
    <t>2.1.4</t>
  </si>
  <si>
    <r>
      <rPr>
        <b/>
        <sz val="10"/>
        <rFont val="Times New Roman"/>
        <family val="1"/>
      </rPr>
      <t>2.2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Eletroduto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galvanizado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Ø1/2"</t>
    </r>
  </si>
  <si>
    <t>2.2.1</t>
  </si>
  <si>
    <t>br</t>
  </si>
  <si>
    <t>2.2.2</t>
  </si>
  <si>
    <t>2.2.3</t>
  </si>
  <si>
    <t>2.2.4</t>
  </si>
  <si>
    <t>2.2.5</t>
  </si>
  <si>
    <t>2.2.6</t>
  </si>
  <si>
    <t>2.2.7</t>
  </si>
  <si>
    <r>
      <rPr>
        <b/>
        <sz val="10"/>
        <rFont val="Times New Roman"/>
        <family val="1"/>
      </rPr>
      <t>2.3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Eletroduto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zincado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Ø2"</t>
    </r>
  </si>
  <si>
    <t>2.3.1</t>
  </si>
  <si>
    <t>br.</t>
  </si>
  <si>
    <t>2.3.2</t>
  </si>
  <si>
    <t>2.3.3</t>
  </si>
  <si>
    <t>2.3.4</t>
  </si>
  <si>
    <t>2.3.5</t>
  </si>
  <si>
    <t>2.3.6</t>
  </si>
  <si>
    <t>2.3.7</t>
  </si>
  <si>
    <t>2.3.8</t>
  </si>
  <si>
    <r>
      <rPr>
        <b/>
        <sz val="10"/>
        <rFont val="Times New Roman"/>
        <family val="1"/>
      </rPr>
      <t>2.4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Condulete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alumínio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Ø1/2"</t>
    </r>
  </si>
  <si>
    <t>2.4.1</t>
  </si>
  <si>
    <t>2.4.2</t>
  </si>
  <si>
    <t>2.4.3</t>
  </si>
  <si>
    <t>2.4.4</t>
  </si>
  <si>
    <t>2.4.5</t>
  </si>
  <si>
    <r>
      <rPr>
        <b/>
        <sz val="10"/>
        <rFont val="Times New Roman"/>
        <family val="1"/>
      </rPr>
      <t>2.5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Acessórios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diversos</t>
    </r>
  </si>
  <si>
    <t>2.5.1</t>
  </si>
  <si>
    <t>2.5.2</t>
  </si>
  <si>
    <t>2.5.3</t>
  </si>
  <si>
    <t>2.5.4</t>
  </si>
  <si>
    <t>2.5.5</t>
  </si>
  <si>
    <t>2.5.6</t>
  </si>
  <si>
    <t>2.5.7</t>
  </si>
  <si>
    <t>3.1</t>
  </si>
  <si>
    <t>Perfilado Perfurado 38 x 38 x 6.000 mm (chapa 1,25mm)</t>
  </si>
  <si>
    <t>3.2</t>
  </si>
  <si>
    <t>Junção externa 38x38mm</t>
  </si>
  <si>
    <t>10044 ORSE</t>
  </si>
  <si>
    <t>3.3</t>
  </si>
  <si>
    <t>Curva vertical de inversão para perfilado 38x38mm</t>
  </si>
  <si>
    <t>03630 ORSE</t>
  </si>
  <si>
    <t>3.4</t>
  </si>
  <si>
    <t>Junção rápida “T” (externo) 38x38mm</t>
  </si>
  <si>
    <t>03628 ORSE</t>
  </si>
  <si>
    <t>3.5</t>
  </si>
  <si>
    <t>Cantoneira com 2 furos e rasgo 76x76mm</t>
  </si>
  <si>
    <t>3.6</t>
  </si>
  <si>
    <t>Parafuso cabeça redonda Ø 3/8 x 3/4"</t>
  </si>
  <si>
    <t>equiv. 40839</t>
  </si>
  <si>
    <t>3.7</t>
  </si>
  <si>
    <t>Porca sextavada Ø3/8"</t>
  </si>
  <si>
    <t>3.8</t>
  </si>
  <si>
    <t>Mão francesa simples 114x38x100mmm (hxLxC), para perfilado</t>
  </si>
  <si>
    <t>equiv. 37590</t>
  </si>
  <si>
    <t>3.9</t>
  </si>
  <si>
    <t>Gancho curto p/ perfilado 38x38mm (fixação por cabo de aço)</t>
  </si>
  <si>
    <t>03625 ORSE</t>
  </si>
  <si>
    <t>3.10</t>
  </si>
  <si>
    <t>Presilha p/ cabo de aço Ø 1/8” (conector de pressão)</t>
  </si>
  <si>
    <t>3.11</t>
  </si>
  <si>
    <t>Cabo de aço Ø 1/8”</t>
  </si>
  <si>
    <t>13960 ORSE</t>
  </si>
  <si>
    <t>3.12</t>
  </si>
  <si>
    <t>3.13</t>
  </si>
  <si>
    <t>4.1</t>
  </si>
  <si>
    <t>Eletrocalha Ventilada total 100x100x3.000mm (chapa #1,25mm)</t>
  </si>
  <si>
    <t>13399 ORSE</t>
  </si>
  <si>
    <t>4.2</t>
  </si>
  <si>
    <t>Curva horizontal 90°, 100x100mm</t>
  </si>
  <si>
    <t>13415 ORSE</t>
  </si>
  <si>
    <t>4.3</t>
  </si>
  <si>
    <t>Saída horizontal para perfilado 38x38mm</t>
  </si>
  <si>
    <t>4.4</t>
  </si>
  <si>
    <t>13411 ORSE</t>
  </si>
  <si>
    <t>4.5</t>
  </si>
  <si>
    <t>Te horizontal, 100x100mm</t>
  </si>
  <si>
    <t>04096 ORSE</t>
  </si>
  <si>
    <t>4.6</t>
  </si>
  <si>
    <t>Mão francesa reforçada 414x38x150mm (hxLxC)</t>
  </si>
  <si>
    <t>4.7</t>
  </si>
  <si>
    <t>Gancho horizontal para eletrocalha 100x100mm</t>
  </si>
  <si>
    <t>03638 ORSE</t>
  </si>
  <si>
    <t>4.8</t>
  </si>
  <si>
    <t>Emenda tipo "L" para eletrocalha 100x100mm</t>
  </si>
  <si>
    <t>04034 ORSE</t>
  </si>
  <si>
    <t>4.9</t>
  </si>
  <si>
    <t>Parafuso cabeça redonda Ø 1/4” x 1/2”</t>
  </si>
  <si>
    <t>06554 ORSE</t>
  </si>
  <si>
    <t>4.10</t>
  </si>
  <si>
    <t>Porca sextavada Ø 1/4”</t>
  </si>
  <si>
    <t>4.11</t>
  </si>
  <si>
    <t>Arruela lisa Ø 1/4”</t>
  </si>
  <si>
    <t>08347 ORSE</t>
  </si>
  <si>
    <t>4.12</t>
  </si>
  <si>
    <t>Presilha p/ cabo de aço Ø 1/8”</t>
  </si>
  <si>
    <t>4.13</t>
  </si>
  <si>
    <t>4.14</t>
  </si>
  <si>
    <t>Ferro cantoneira tipo "L", 1.1/2"x1.1/2" (barra de 3m) pintada</t>
  </si>
  <si>
    <t>4.15</t>
  </si>
  <si>
    <t>4.16</t>
  </si>
  <si>
    <t>5.1</t>
  </si>
  <si>
    <t>Eletrocalha Ventilada total 150x100x3.000mm (chapa #1,25mm)</t>
  </si>
  <si>
    <t>03458 ORSE</t>
  </si>
  <si>
    <t>5.2</t>
  </si>
  <si>
    <t>Terminal com saída 150x100mm p/ perfilado 38x38mm</t>
  </si>
  <si>
    <t>13412 ORSE</t>
  </si>
  <si>
    <t>5.3</t>
  </si>
  <si>
    <t>"T" horizontal 90º 150x100mm</t>
  </si>
  <si>
    <t>04097 ORSE</t>
  </si>
  <si>
    <t>5.4</t>
  </si>
  <si>
    <t>Redução direita de 150x100mm  p/ 100x100mm</t>
  </si>
  <si>
    <t>04056 ORSE</t>
  </si>
  <si>
    <t>5.5</t>
  </si>
  <si>
    <t>Redução esquerda de 150x100mm  p/ 100x100mm</t>
  </si>
  <si>
    <t>04064 ORSE</t>
  </si>
  <si>
    <t>5.6</t>
  </si>
  <si>
    <t>"T" vertical  lateral 150x100mm</t>
  </si>
  <si>
    <t>12159 ORSE</t>
  </si>
  <si>
    <t>5.7</t>
  </si>
  <si>
    <t>Gancho horizontal para eletrocalha 150x100mm</t>
  </si>
  <si>
    <t>03981 ORSE</t>
  </si>
  <si>
    <t>5.8</t>
  </si>
  <si>
    <t>Emenda tipo "L" 100x100mm para eletrocalha</t>
  </si>
  <si>
    <t>5.9</t>
  </si>
  <si>
    <t>5.10</t>
  </si>
  <si>
    <t>5.11</t>
  </si>
  <si>
    <t>5.12</t>
  </si>
  <si>
    <t>5.13</t>
  </si>
  <si>
    <t>5.14</t>
  </si>
  <si>
    <t>5.15</t>
  </si>
  <si>
    <t>Valor Unit. Material</t>
  </si>
  <si>
    <t>Valor Unit. Mão-de-Obra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</si>
  <si>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</si>
  <si>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</si>
  <si>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</si>
  <si>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</si>
  <si>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</si>
  <si>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</si>
  <si>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</si>
  <si>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</si>
  <si>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</si>
  <si>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r>
      <rPr>
        <b/>
        <sz val="10"/>
        <rFont val="Times New Roman"/>
        <family val="1"/>
      </rPr>
      <t>7.1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Quadro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Comando</t>
    </r>
  </si>
  <si>
    <t>7.1.1</t>
  </si>
  <si>
    <t>7.1.2</t>
  </si>
  <si>
    <t>7.1.3</t>
  </si>
  <si>
    <r>
      <rPr>
        <b/>
        <sz val="10"/>
        <rFont val="Times New Roman"/>
        <family val="1"/>
      </rPr>
      <t>7.2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Disjuntor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trifásico</t>
    </r>
  </si>
  <si>
    <t>7.2.1</t>
  </si>
  <si>
    <t>7.2.2</t>
  </si>
  <si>
    <t>7.2.3</t>
  </si>
  <si>
    <r>
      <rPr>
        <b/>
        <sz val="10"/>
        <rFont val="Times New Roman"/>
        <family val="1"/>
      </rPr>
      <t>7.3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Dispositivos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mini-disjuntores</t>
    </r>
  </si>
  <si>
    <t>7.3.1</t>
  </si>
  <si>
    <t>7.3.2</t>
  </si>
  <si>
    <t>7.3.3</t>
  </si>
  <si>
    <t>7.3.4</t>
  </si>
  <si>
    <t>7.3.5</t>
  </si>
  <si>
    <r>
      <rPr>
        <b/>
        <sz val="10"/>
        <rFont val="Times New Roman"/>
        <family val="1"/>
      </rPr>
      <t>7.4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Acessórios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Diversos</t>
    </r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</si>
  <si>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</si>
  <si>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</si>
  <si>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</si>
  <si>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</si>
  <si>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</si>
  <si>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</si>
  <si>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</si>
  <si>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</si>
  <si>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</si>
  <si>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r>
      <rPr>
        <b/>
        <sz val="10"/>
        <rFont val="Times New Roman"/>
        <family val="1"/>
      </rPr>
      <t>8.1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Quadro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Comando</t>
    </r>
  </si>
  <si>
    <t>8.1.1</t>
  </si>
  <si>
    <t>8.1.2</t>
  </si>
  <si>
    <t>8.1.3</t>
  </si>
  <si>
    <r>
      <rPr>
        <b/>
        <sz val="10"/>
        <rFont val="Times New Roman"/>
        <family val="1"/>
      </rPr>
      <t>8.2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Chave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seccionadora</t>
    </r>
  </si>
  <si>
    <t>8.2.1</t>
  </si>
  <si>
    <t>8.2.2</t>
  </si>
  <si>
    <t>8.2.3</t>
  </si>
  <si>
    <t>8.2.4</t>
  </si>
  <si>
    <r>
      <rPr>
        <b/>
        <sz val="10"/>
        <rFont val="Times New Roman"/>
        <family val="1"/>
      </rPr>
      <t>8.3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Acessórios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Diversos</t>
    </r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</si>
  <si>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</si>
  <si>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</si>
  <si>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</si>
  <si>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</si>
  <si>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</si>
  <si>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</si>
  <si>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</si>
  <si>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</si>
  <si>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</si>
  <si>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r>
      <rPr>
        <b/>
        <sz val="10"/>
        <rFont val="Times New Roman"/>
        <family val="1"/>
      </rPr>
      <t>9.1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Quadro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Comando</t>
    </r>
  </si>
  <si>
    <t>9.1.1</t>
  </si>
  <si>
    <t>9.1.2</t>
  </si>
  <si>
    <t>9.1.3</t>
  </si>
  <si>
    <r>
      <rPr>
        <b/>
        <sz val="10"/>
        <rFont val="Times New Roman"/>
        <family val="1"/>
      </rPr>
      <t>9.2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Chave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seccionadora</t>
    </r>
  </si>
  <si>
    <t>9.2.1</t>
  </si>
  <si>
    <t>9.2.2</t>
  </si>
  <si>
    <t>9.2.3</t>
  </si>
  <si>
    <t>9.2.4</t>
  </si>
  <si>
    <r>
      <rPr>
        <b/>
        <sz val="10"/>
        <rFont val="Times New Roman"/>
        <family val="1"/>
      </rPr>
      <t>9.3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</rPr>
      <t>Acessórios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Diversos</t>
    </r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</si>
  <si>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</si>
  <si>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</si>
  <si>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</si>
  <si>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</si>
  <si>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</si>
  <si>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</si>
  <si>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</si>
  <si>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</si>
  <si>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</si>
  <si>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10.1</t>
  </si>
  <si>
    <t>10.2</t>
  </si>
  <si>
    <t>10.3</t>
  </si>
  <si>
    <t>mercado</t>
  </si>
  <si>
    <t>10.4</t>
  </si>
  <si>
    <t>10.5</t>
  </si>
  <si>
    <t>10.6</t>
  </si>
  <si>
    <t>10.7</t>
  </si>
  <si>
    <t>10.8</t>
  </si>
  <si>
    <t>chp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</si>
  <si>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</si>
  <si>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</si>
  <si>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</si>
  <si>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</si>
  <si>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</si>
  <si>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</si>
  <si>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</si>
  <si>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</si>
  <si>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</si>
  <si>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</si>
  <si>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Descrição</t>
  </si>
  <si>
    <t>Valor Total sem BDI</t>
  </si>
  <si>
    <t>12.1</t>
  </si>
  <si>
    <t>12.2</t>
  </si>
  <si>
    <t>12.3</t>
  </si>
  <si>
    <t>-</t>
  </si>
  <si>
    <t>12.4</t>
  </si>
  <si>
    <r>
      <rPr>
        <b/>
        <sz val="10"/>
        <rFont val="Times New Roman"/>
        <family val="1"/>
      </rPr>
      <t>Valor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Total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Obra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com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BDI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de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24,60%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(R$)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=</t>
    </r>
  </si>
  <si>
    <t>Eletroduto leve, galvanizado a fogo de Ø1/2" (barra 3m)</t>
  </si>
  <si>
    <t>03971 ORSE</t>
  </si>
  <si>
    <t>Eletroduto de aço carbono Ø 2", parede com 2,00 mm de espessura, cfme NBR 13057/93, em barras de 3 m, com rosca
paralela BSP,  zincado</t>
  </si>
  <si>
    <t>03975 ORSE</t>
  </si>
  <si>
    <t>Plafon para lâmpada bulbo led 10W</t>
  </si>
  <si>
    <t>parafuso de 4,20 x 40 mm, zincado, rosca soberba, fenda Philips</t>
  </si>
  <si>
    <t>equivalente
03631 ORSE</t>
  </si>
  <si>
    <t>equiv. 03568
ORSE</t>
  </si>
  <si>
    <t>Terminal com saída de eletrocalha 100x100mm p/ perfilado
38x38mm</t>
  </si>
  <si>
    <t>Eletrocalha ventilada na base, com virola,
150x100x3.000mm (chapa 1,20mm)</t>
  </si>
  <si>
    <t>Tampa tipo encaixe p/ eletrocalha, parafusada,
150x3.000mm (chapa # 0,85mm)</t>
  </si>
  <si>
    <t>03460 ORSE</t>
  </si>
  <si>
    <t>Emenda tipo "L", 100x100mm, para eletrocalha</t>
  </si>
  <si>
    <t>Flange para painel 150x100mm</t>
  </si>
  <si>
    <t>04107 ORSE</t>
  </si>
  <si>
    <t>Quadro de Comando de sobrepor, em chapa de aço pintada
na cor bege, com placa de montagem na cor laranja, sem flange na parte inferior, com fecho de chave e borracha de vedação na porta, dimensões de 800x600x250mm (Alt. x Larg. x Prof.)</t>
  </si>
  <si>
    <t>04937 ORSE</t>
  </si>
  <si>
    <t>Fecho chave yale lingueta  "L"</t>
  </si>
  <si>
    <t>equivalente
13567 ORSE</t>
  </si>
  <si>
    <t>Barramento de cobre retangular 20 x 3 mm</t>
  </si>
  <si>
    <t>09490 ORSE</t>
  </si>
  <si>
    <t>Isolador em epóxi Ø 20 x 30 mm</t>
  </si>
  <si>
    <t>04945 ORSE</t>
  </si>
  <si>
    <t>Trilho DIN 35 mm, bicromatizado perfurado</t>
  </si>
  <si>
    <t>11450 ORSE</t>
  </si>
  <si>
    <t>Canaleta de PVC cinza 80 x 80 mm, abertura nas laterais e
tampa superior</t>
  </si>
  <si>
    <t>equiv. I0458
SEINFRA</t>
  </si>
  <si>
    <t>Sinaleiro voltímetro, Ø 22mm, cor vermelho, 220V-60Hz,
display com 3 dígitos, IP 65 (linha AD22-22VS-R da</t>
  </si>
  <si>
    <t>equivalente
12405 ORSE</t>
  </si>
  <si>
    <t>Policarbonato transparente liso 4 x 220 x 550 mm</t>
  </si>
  <si>
    <t>02711 ORSE</t>
  </si>
  <si>
    <t>Policarbonato transparente liso 4 x 100 x 200 mm</t>
  </si>
  <si>
    <t>Suporte para fusível de vidro, com fusível de 2A</t>
  </si>
  <si>
    <t>04858 ORSE</t>
  </si>
  <si>
    <t>Terminal de compressão 1,0mm²</t>
  </si>
  <si>
    <t>04665 ORSE</t>
  </si>
  <si>
    <t>Placa/adesivo de sinalização de Alerta/Perigo ("Atenção,
Eletricidade")</t>
  </si>
  <si>
    <t>equivalente
12224 ORSE</t>
  </si>
  <si>
    <t>Placa/adesivo de sinalização ("Atenção, somente pessoas
autorizadas")</t>
  </si>
  <si>
    <t>Quadro de Comando de sobrepor, em chapa de aço pintada na cor bege, com placa de montagem na cor laranja, sem flange na parte inferior, com fecho de chave e borracha de vedação na porta,
dimensões de 1.200x800x250mm (Alt. x Larg. x Prof.)</t>
  </si>
  <si>
    <t>08768 ORSE</t>
  </si>
  <si>
    <t>Chave seccionadora rotativa trifásica 40 A-380V, com manopla
externa, fixação pelo topo, cor amarelo e vermelho</t>
  </si>
  <si>
    <t>00592 ORSE</t>
  </si>
  <si>
    <t>Eixo prolongador para chave seccionadora</t>
  </si>
  <si>
    <t>13571 ORSE</t>
  </si>
  <si>
    <t>Borne fusível, com fusível de vidro de 1A</t>
  </si>
  <si>
    <t>Sinaleiro led, Ø 22mm, cor vermelho, 220V-60Hz</t>
  </si>
  <si>
    <t>Trilho DIN 35mm, tipo perfurado, pré-galvanizado, em barras de
2m</t>
  </si>
  <si>
    <t>Canaleta de PVC rígido (duto), cor cinza, c/ tampa e aberturas nas
laterais, tipo recorte aberto, 110x50mm (Larg. x Alt. x Compr.)</t>
  </si>
  <si>
    <t>Canaleta de PVC rígido (duto), cor cinza, c/ tampa e aberturas nas
laterais, tipo recorte aberto, 80x80mm (Larg. x Alt. x Compr.)</t>
  </si>
  <si>
    <t>11731 ORSE</t>
  </si>
  <si>
    <t>Canaleta de PVC rígido (duto), cor cinza, c/ tampa e aberturas nas
laterais, tipo recorte aberto, 50x50mm (Larg. x Alt. x Compr.)</t>
  </si>
  <si>
    <t>08583 ORSE</t>
  </si>
  <si>
    <t>Barra retangular de Cobre Eletrolítico, 20 x 3 mm</t>
  </si>
  <si>
    <t>Chave liga-desliga, 1 polo, 10A, fixação topo, posição 0-1</t>
  </si>
  <si>
    <t>00589 ORSE</t>
  </si>
  <si>
    <t>Quadro de Comando de sobrepor, em chapa de aço pintada
na cor bege, com placa de montagem na cor laranja, sem flange na parte inferior e borracha de vedação na porta, dimensões de 400x300x250mm (Alt. x Larg. x Prof.)</t>
  </si>
  <si>
    <t>04851 ORSE</t>
  </si>
  <si>
    <t>Chave seccionadora rotativa trifásica 63 A-380V, com manopla
externa, fixação pelo topo, cor amarelo e vermelho</t>
  </si>
  <si>
    <t>00599 ORSE</t>
  </si>
  <si>
    <t>Barramento trifásico isolado 80A, 380V</t>
  </si>
  <si>
    <t>08697 ORSE</t>
  </si>
  <si>
    <t>Relé Fotoeletrônico, 1000W, 220V, IP 67, 5 anos de garantia,
padrão ABNT, liga de noite, NBR 5123</t>
  </si>
  <si>
    <t>Base para Relé Fotoelétrico, uso externo, 10A-220Vca</t>
  </si>
  <si>
    <t>Plugue fêmea 2P+T, 10A-250V, Padrão Brasileiro, cor cinza</t>
  </si>
  <si>
    <t>04887 ORSE</t>
  </si>
  <si>
    <t>Luvas de compressão para cabo de 25mm²</t>
  </si>
  <si>
    <t>equivalente
10621 ORSE</t>
  </si>
  <si>
    <t>Plafon plástico preto 5A-220V, E-27</t>
  </si>
  <si>
    <r>
      <rPr>
        <sz val="9"/>
        <rFont val="Arial MT"/>
        <family val="2"/>
      </rPr>
      <t>Teutônia,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22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janeiro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2026</t>
    </r>
  </si>
  <si>
    <t>Obra Proprietário Local
Resp. Técnico</t>
  </si>
  <si>
    <r>
      <rPr>
        <sz val="9"/>
        <rFont val="Arial MT"/>
        <family val="2"/>
      </rPr>
      <t>.</t>
    </r>
    <r>
      <rPr>
        <sz val="9"/>
        <rFont val="Times New Roman"/>
        <family val="1"/>
      </rPr>
      <t xml:space="preserve">                  </t>
    </r>
    <r>
      <rPr>
        <vertAlign val="superscript"/>
        <sz val="9"/>
        <rFont val="Arial MT"/>
        <family val="2"/>
      </rPr>
      <t>CENTRO</t>
    </r>
    <r>
      <rPr>
        <vertAlign val="superscript"/>
        <sz val="9"/>
        <rFont val="Times New Roman"/>
        <family val="1"/>
      </rPr>
      <t xml:space="preserve"> </t>
    </r>
    <r>
      <rPr>
        <vertAlign val="superscript"/>
        <sz val="9"/>
        <rFont val="Arial MT"/>
        <family val="2"/>
      </rPr>
      <t>MUNICIPAL</t>
    </r>
    <r>
      <rPr>
        <vertAlign val="superscript"/>
        <sz val="9"/>
        <rFont val="Times New Roman"/>
        <family val="1"/>
      </rPr>
      <t xml:space="preserve"> </t>
    </r>
    <r>
      <rPr>
        <vertAlign val="superscript"/>
        <sz val="9"/>
        <rFont val="Arial MT"/>
        <family val="2"/>
      </rPr>
      <t>DE</t>
    </r>
    <r>
      <rPr>
        <vertAlign val="superscript"/>
        <sz val="9"/>
        <rFont val="Times New Roman"/>
        <family val="1"/>
      </rPr>
      <t xml:space="preserve"> </t>
    </r>
    <r>
      <rPr>
        <vertAlign val="superscript"/>
        <sz val="9"/>
        <rFont val="Arial MT"/>
        <family val="2"/>
      </rPr>
      <t xml:space="preserve">EVENTOS
</t>
    </r>
    <r>
      <rPr>
        <sz val="9"/>
        <rFont val="Arial MT"/>
        <family val="2"/>
      </rPr>
      <t>.</t>
    </r>
    <r>
      <rPr>
        <sz val="9"/>
        <rFont val="Times New Roman"/>
        <family val="1"/>
      </rPr>
      <t xml:space="preserve">                  </t>
    </r>
    <r>
      <rPr>
        <vertAlign val="superscript"/>
        <sz val="9"/>
        <rFont val="Arial MT"/>
        <family val="2"/>
      </rPr>
      <t>MUNICÍPIO</t>
    </r>
    <r>
      <rPr>
        <vertAlign val="superscript"/>
        <sz val="9"/>
        <rFont val="Times New Roman"/>
        <family val="1"/>
      </rPr>
      <t xml:space="preserve"> </t>
    </r>
    <r>
      <rPr>
        <vertAlign val="superscript"/>
        <sz val="9"/>
        <rFont val="Arial MT"/>
        <family val="2"/>
      </rPr>
      <t>DE</t>
    </r>
    <r>
      <rPr>
        <vertAlign val="superscript"/>
        <sz val="9"/>
        <rFont val="Times New Roman"/>
        <family val="1"/>
      </rPr>
      <t xml:space="preserve"> </t>
    </r>
    <r>
      <rPr>
        <vertAlign val="superscript"/>
        <sz val="9"/>
        <rFont val="Arial MT"/>
        <family val="2"/>
      </rPr>
      <t xml:space="preserve">WESTFÁLIA
</t>
    </r>
    <r>
      <rPr>
        <sz val="9"/>
        <rFont val="Arial MT"/>
        <family val="2"/>
      </rPr>
      <t>.</t>
    </r>
    <r>
      <rPr>
        <sz val="9"/>
        <rFont val="Times New Roman"/>
        <family val="1"/>
      </rPr>
      <t xml:space="preserve">                  </t>
    </r>
    <r>
      <rPr>
        <sz val="9"/>
        <rFont val="Arial MT"/>
        <family val="2"/>
      </rPr>
      <t>Rua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Leopoldo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Fiegenbaum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-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Bairro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do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Parque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-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Westfália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-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RS.
...................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Eng.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Eletricista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Rainer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Büneker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–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CREA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n°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76.669</t>
    </r>
  </si>
  <si>
    <t>Descrição do Material</t>
  </si>
  <si>
    <t>Valor Total
Material</t>
  </si>
  <si>
    <t>Valor Total Mão-
de-Obra</t>
  </si>
  <si>
    <t>Valor Total Mat.
com BDI</t>
  </si>
  <si>
    <t>Valor Total MO
com BDI</t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</si>
  <si>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preto (Fase)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</si>
  <si>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azul claro (Neutro)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</si>
  <si>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vermelho (Retorno)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</si>
  <si>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verde (Terra)</t>
    </r>
  </si>
  <si>
    <t>Auxiliar de eletricista com encargos complementares</t>
  </si>
  <si>
    <t>Eletricista com encargos complementares</t>
  </si>
  <si>
    <r>
      <t xml:space="preserve">Cabo flexível </t>
    </r>
    <r>
      <rPr>
        <b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mm²,</t>
    </r>
    <r>
      <rPr>
        <sz val="10"/>
        <rFont val="Times New Roman"/>
        <family val="1"/>
      </rPr>
      <t xml:space="preserve"> PVC; 0,6 / 1 kV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</si>
  <si>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preto (Fase)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</si>
  <si>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azul claro (Neutro)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</si>
  <si>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branco (Retorno)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</si>
  <si>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2,5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verde (Terra)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</si>
  <si>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4,0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verde (Terra)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</si>
  <si>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6,0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PVC, 750V, cor verde (Terra)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</si>
  <si>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50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mm²,</t>
    </r>
    <r>
      <rPr>
        <sz val="10"/>
        <rFont val="Times New Roman"/>
        <family val="1"/>
      </rPr>
      <t xml:space="preserve"> EPR; 0,6 / 1 kV, cor preto (Fase)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</si>
  <si>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35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mm²,</t>
    </r>
    <r>
      <rPr>
        <sz val="10"/>
        <rFont val="Times New Roman"/>
        <family val="1"/>
      </rPr>
      <t xml:space="preserve"> EPR; 0,6 / 1 kV, cor azul claro (Neutro)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</si>
  <si>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mm²,</t>
    </r>
    <r>
      <rPr>
        <sz val="10"/>
        <rFont val="Times New Roman"/>
        <family val="1"/>
      </rPr>
      <t xml:space="preserve"> EPR; 0,6 / 1 kV, cor verde (Terra)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</si>
  <si>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mm²,</t>
    </r>
    <r>
      <rPr>
        <sz val="10"/>
        <rFont val="Times New Roman"/>
        <family val="1"/>
      </rPr>
      <t xml:space="preserve"> EPR; 0,6 / 1 kV, cor preto (Fase)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</si>
  <si>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25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mm²,</t>
    </r>
    <r>
      <rPr>
        <sz val="10"/>
        <rFont val="Times New Roman"/>
        <family val="1"/>
      </rPr>
      <t xml:space="preserve"> EPR; 0,6 / 1 kV, cor azul claro (Neutro)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</si>
  <si>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16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EPR; 0,6 / 1 kV,  cor preto (Fase)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</si>
  <si>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16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EPR; 0,6 / 1 kV,  cor azul claro (Neutro)</t>
    </r>
  </si>
  <si>
    <r>
      <t xml:space="preserve">Cabo flexível </t>
    </r>
    <r>
      <rPr>
        <b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x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16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mm²</t>
    </r>
    <r>
      <rPr>
        <sz val="10"/>
        <rFont val="Times New Roman"/>
        <family val="1"/>
      </rPr>
      <t>, EPR; 0,6 / 1 kV,  cor verde (Terra)</t>
    </r>
  </si>
  <si>
    <t>Valor em Material (R$) =</t>
  </si>
  <si>
    <t>Valor em Mão-de-Obra (R$) =</t>
  </si>
  <si>
    <t>Eletroduto de PVC flexível preto de Ø1/2"</t>
  </si>
  <si>
    <t>equiv. 39848</t>
  </si>
  <si>
    <t>Braçadeira de nylon 6.6 UV estabilizado, cor preta, 3,5 x 285mm</t>
  </si>
  <si>
    <t>equiv. 408</t>
  </si>
  <si>
    <t>Luva galvanizada a fogo para eletroduto de Ø1/2"</t>
  </si>
  <si>
    <t>Curva 90° de zincada leve Ø 1/2", com rosca BSP</t>
  </si>
  <si>
    <t>Braçadeira galvanizada a fogo, tipo "D", Ø 1/2", fechamento com
parafuso de fixação</t>
  </si>
  <si>
    <t>Conector "CPX", sem rosca interna, em alumínio, Ø1/2", rosca BSP</t>
  </si>
  <si>
    <t>Curva longa 90° de PVC rígido preto Ø 2", com rosca BSP</t>
  </si>
  <si>
    <t>Luva de PVC rígido preto Ø 2", rosca BSP</t>
  </si>
  <si>
    <t>Bucha de alumínio, rosca BSP, Ø 2"</t>
  </si>
  <si>
    <t>Arruela de alumínio, rosca BSP, Ø 2"</t>
  </si>
  <si>
    <t>Braçadeira galvanizada tipo D,  Ø 2", fechamento com parafuso</t>
  </si>
  <si>
    <t>Condulete de alumínio, tipo E, Ø 1/2"</t>
  </si>
  <si>
    <t>Condulete de alumínio, tipo LR, Ø 1/2"</t>
  </si>
  <si>
    <t>Braçadeira galvanizada tipo D,  Ø 1/2", fechamento com parafuso</t>
  </si>
  <si>
    <t>Lâmpada bulbo led 10W</t>
  </si>
  <si>
    <t>Interruptor simples de embutir em condulete 10A-220V</t>
  </si>
  <si>
    <t>Bucha de nylon S6</t>
  </si>
  <si>
    <t>Valor Total Material</t>
  </si>
  <si>
    <t>Valor Total Mão- de-Obra</t>
  </si>
  <si>
    <t>Valor Total Mat. com BDI</t>
  </si>
  <si>
    <t>Valor Total MO com BDI</t>
  </si>
  <si>
    <t>Disjuntor trifásico em caixa moldada de 150 A, 10 kA-380V,
com manopla rotativa</t>
  </si>
  <si>
    <t>Dispositivo DPS monopolar, 45kA-275V, classe 2, UP 1,4kV</t>
  </si>
  <si>
    <t>Mini-disjuntor trifásico de 63A, 4kA-380V, curva C</t>
  </si>
  <si>
    <t>Mini-disjuntor trifásico de 40A, 4kA-380V, curva C</t>
  </si>
  <si>
    <t>Cabo flexível 16mm² - 1kV - cor preto</t>
  </si>
  <si>
    <t>Cabo flexível 16mm² - 1kV - cor verde</t>
  </si>
  <si>
    <t>Cabo flexível 1,0 mm² - 750 Volts</t>
  </si>
  <si>
    <t>Terminal de compressão 16mm²</t>
  </si>
  <si>
    <t>Mini-disjuntor 1x10A, curva B, 3kA-220V</t>
  </si>
  <si>
    <t>Cabo flexível 10 mm² - 750 Volts</t>
  </si>
  <si>
    <t>Terminal de compressão 10mm²</t>
  </si>
  <si>
    <t>Cabo flexível 2,5 mm² - 750 Volts</t>
  </si>
  <si>
    <t>Terminal de compressão pré-isolado, tipo pino 2,5mm²</t>
  </si>
  <si>
    <t>Dispositivo DR, 4x63A, 30mA, 380V</t>
  </si>
  <si>
    <t>Dispositivo DR, 2x40A, 30mA, 220V</t>
  </si>
  <si>
    <t>Mini-disjuntor trifásico de 32A, 4kA-380V, curva C</t>
  </si>
  <si>
    <t>Mini-disjuntor 1x10A, curva C, 3kA-220V</t>
  </si>
  <si>
    <t>Mini-disjuntor 1x16A, curva C, 3kA-220V</t>
  </si>
  <si>
    <t>Mini-disjuntor 1x20A, curva C, 3kA-220V</t>
  </si>
  <si>
    <t>Tomada industrial trifásica, 3P+N+T, 32A-380V, 6h, de embutir, IP
44, conforme NBR IEC 60.309</t>
  </si>
  <si>
    <t>Plugue industrial trifásico, padrão DIN 308, 3P+N+T, 32A-380V, 6h,
IP 44, conforme NBR IEC 60.309</t>
  </si>
  <si>
    <t>equivalente
7524</t>
  </si>
  <si>
    <t>Tomada industrial monofásica, padrão DIN 308, 3P+N+T, 32A-
380V, 6h, de embutir, IP 44, conforme NBR IEC 60.309</t>
  </si>
  <si>
    <t>equivalente
7525</t>
  </si>
  <si>
    <t>Plugue industrial monofásica, padrão DIN 308, 3P+N+T, 32A-380V,
6h, IP 44, conforme NBR IEC 60.309</t>
  </si>
  <si>
    <t>Tomada 2P+T, de embutir, sem placa (4x4"), 10A-250V, padrão
brasileiro, cor vermelha</t>
  </si>
  <si>
    <t>Tomada 2P+T, de embutir, sem placa (4x4"), 20A-250V, padrão
brasileiro, cor vermelha</t>
  </si>
  <si>
    <t>Cabo flexível 16mm² - 1kV - (cor preto, azul e verde)</t>
  </si>
  <si>
    <t>Cabo flexível 16mm² - 750V - (cores: preto, azul e verde)</t>
  </si>
  <si>
    <t>Cabo flexível 6mm² - 750V - (cores: preto, azul e verde)</t>
  </si>
  <si>
    <t>Cabo flexível 4mm² - 750V - (cores: preto, azul e verde)</t>
  </si>
  <si>
    <t>Cabo flexível 2,5mm² - 750V - (cores: preto, azul e verde)</t>
  </si>
  <si>
    <t>Projetor LED industrial, potência máxima de 140W, corpo em aço galvanizado, dissipadores em alumínio e lentes de policarbonato, com driver incluso, fluxo luminoso mínimo de 19.900 lumens, ângulo de abertura mínimo de 90°, eficiência mínima de 145Lm/W, temperatura de cor de 5000K,  vida superior a 70.000 horas (LM70), garantia de 5 anos, certificação LM 80, 220V-60Hz, com suporte de fixação, fornecido com cabo PP de ligação e plugue
2P+T, 10A, padrão brasileiro</t>
  </si>
  <si>
    <t>equivalente 42243</t>
  </si>
  <si>
    <t>Projetor LED industrial, potência máxima de 140W, corpo em aço galvanizado, dissipadores em alumínio e lentes de policarbonato, com driver dimerizável incluso, fluxo luminoso mínimo de 19.900 lumens, ângulo de abertura mínimo de 60°, eficiência mínima de 145Lm/W,  temperatura de cor de 5000K,  vida superior a 70.000 horas (LM70), garantia de 5 anos, certificação LM 80, 220V-60Hz, com suporte de fixação, fornecido com cabo PP de ligação e
plugue 2P+T, 10A, padrão brasileiro</t>
  </si>
  <si>
    <t>Dimmer 1 a 10 Volts, para 4 luminárias led  de 140 W, acionamento SIM (230V/4A), dimerização de 1-10V (50mA), modelo UID8600/00-
Philips ou similar</t>
  </si>
  <si>
    <t>Luminária LED decorativa, corpo em alumínio extrudado e chapa  de alumínio com pintura microtexturizada na cor preta,  uso externo (sobreposta em parede), IP 67, potência máxima de 80W , com driver multitensão incluso, fluxo luminoso mínimo de 9.500 Lumens, ângulo de abertura mínimo de 90°, eficiência mínima de 122 Lm/W, temperatura de cor de 5.000 K, vida superior a 50.000 horas, garantia de 5 anos, certificação LM 80, 220V-60Hz, fornecer com
suporte de fixação</t>
  </si>
  <si>
    <t>equivalente 42246</t>
  </si>
  <si>
    <t>Luminária LED, potência máxima de 50W , dissipadores térmicos em alumínio e lentes em PMMA, com driver incluso, fluxo luminoso mínimo de 6.560 lumens, ângulo de abertura mínimo de 90°, eficiência mínima de 145 Lm/W, temperatura de cor de 5.000 K, vida superior a 70.000 horas (LM70), garantia de 5 anos, certificação LM 80, 220V-60Hz, fornecido com dois ganchos para perfilado 38x38mm, com cabo de ligação PP e plugue 2P+T, 10A,
padrão brasileiro</t>
  </si>
  <si>
    <t>equivalente 42244</t>
  </si>
  <si>
    <t>Plataforma elevatória (guindauto hidráulico, capacidade máxima de
carga 6200 kg, potência de 189 cv, CHP diurno)</t>
  </si>
  <si>
    <t>Disjuntor trifásico em caixa moldada de 150 A, 10 kA-380V</t>
  </si>
  <si>
    <t>Lâmpada bulbo led 10W, E-27</t>
  </si>
  <si>
    <t>Interruptor simples de embutir em condulete de alumínio 10x5 cm</t>
  </si>
  <si>
    <t>Valor Total com BDI de 24,60 %</t>
  </si>
  <si>
    <t>Valor total em Material (R$) =</t>
  </si>
  <si>
    <t>Valor total em Mão-de-Obra (R$) =</t>
  </si>
  <si>
    <t>Valor Total da Obra sem BDI (R$) =</t>
  </si>
  <si>
    <t>Valor total em BDI de 24,60% (R$) =</t>
  </si>
  <si>
    <r>
      <rPr>
        <sz val="9"/>
        <rFont val="Arial MT"/>
        <family val="2"/>
      </rPr>
      <t>Engenheiro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Eletricista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Rainer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Büneker
AFG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Engenharia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e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Arquitetura</t>
    </r>
    <r>
      <rPr>
        <sz val="9"/>
        <rFont val="Times New Roman"/>
        <family val="1"/>
      </rPr>
      <t xml:space="preserve"> </t>
    </r>
    <r>
      <rPr>
        <sz val="9"/>
        <rFont val="Arial MT"/>
        <family val="2"/>
      </rPr>
      <t>Ltda.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</si>
</sst>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\.d\.yy;@"/>
    <numFmt numFmtId="166" formatCode="&quot;R$&quot;\ #,##0.00"/>
  </numFmts>
  <fonts count="11" x14ac:knownFonts="1">
    <font>
      <sz val="10"/>
      <color rgb="FF000000"/>
      <name val="Times New Roman"/>
      <charset val="204"/>
    </font>
    <font>
      <sz val="9"/>
      <name val="Arial MT"/>
      <family val="2"/>
    </font>
    <font>
      <sz val="9"/>
      <name val="Times New Roman"/>
      <family val="1"/>
    </font>
    <font>
      <vertAlign val="superscript"/>
      <sz val="9"/>
      <name val="Arial MT"/>
      <family val="2"/>
    </font>
    <font>
      <vertAlign val="superscript"/>
      <sz val="9"/>
      <name val="Times New Roman"/>
      <family val="1"/>
    </font>
    <font>
      <b/>
      <u/>
      <sz val="9"/>
      <name val="Arial"/>
      <family val="2"/>
    </font>
    <font>
      <u/>
      <sz val="9"/>
      <name val="Times New Roman"/>
      <family val="1"/>
    </font>
    <font>
      <b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shrinkToFit="1"/>
    </xf>
    <xf numFmtId="166" fontId="8" fillId="0" borderId="1" xfId="0" applyNumberFormat="1" applyFont="1" applyBorder="1" applyAlignment="1">
      <alignment horizontal="center" vertical="center" shrinkToFit="1"/>
    </xf>
    <xf numFmtId="166" fontId="8" fillId="2" borderId="12" xfId="0" applyNumberFormat="1" applyFont="1" applyFill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shrinkToFit="1"/>
    </xf>
    <xf numFmtId="166" fontId="8" fillId="2" borderId="8" xfId="0" applyNumberFormat="1" applyFont="1" applyFill="1" applyBorder="1" applyAlignment="1">
      <alignment horizontal="center" vertical="center" shrinkToFit="1"/>
    </xf>
    <xf numFmtId="166" fontId="8" fillId="0" borderId="8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shrinkToFit="1"/>
    </xf>
    <xf numFmtId="166" fontId="9" fillId="0" borderId="3" xfId="0" applyNumberFormat="1" applyFont="1" applyBorder="1" applyAlignment="1">
      <alignment horizontal="center" vertical="center" shrinkToFit="1"/>
    </xf>
    <xf numFmtId="166" fontId="8" fillId="0" borderId="2" xfId="0" applyNumberFormat="1" applyFont="1" applyBorder="1" applyAlignment="1">
      <alignment horizontal="center" vertical="center" shrinkToFit="1"/>
    </xf>
    <xf numFmtId="166" fontId="8" fillId="0" borderId="3" xfId="0" applyNumberFormat="1" applyFont="1" applyBorder="1" applyAlignment="1">
      <alignment horizontal="center" vertical="center" shrinkToFit="1"/>
    </xf>
    <xf numFmtId="166" fontId="8" fillId="0" borderId="2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3" fontId="8" fillId="2" borderId="1" xfId="0" applyNumberFormat="1" applyFont="1" applyFill="1" applyBorder="1" applyAlignment="1">
      <alignment horizontal="center" vertical="center" shrinkToFit="1"/>
    </xf>
    <xf numFmtId="2" fontId="8" fillId="2" borderId="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12" xfId="0" applyNumberFormat="1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center" vertical="center" shrinkToFit="1"/>
    </xf>
    <xf numFmtId="166" fontId="8" fillId="2" borderId="3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shrinkToFit="1"/>
    </xf>
    <xf numFmtId="1" fontId="8" fillId="2" borderId="8" xfId="0" applyNumberFormat="1" applyFont="1" applyFill="1" applyBorder="1" applyAlignment="1">
      <alignment horizontal="center" vertical="center" shrinkToFit="1"/>
    </xf>
    <xf numFmtId="1" fontId="8" fillId="0" borderId="8" xfId="0" applyNumberFormat="1" applyFont="1" applyBorder="1" applyAlignment="1">
      <alignment horizontal="center" vertical="center" shrinkToFit="1"/>
    </xf>
    <xf numFmtId="164" fontId="8" fillId="2" borderId="1" xfId="0" applyNumberFormat="1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left" vertical="center" wrapText="1"/>
    </xf>
    <xf numFmtId="166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5"/>
  <sheetViews>
    <sheetView tabSelected="1" view="pageBreakPreview" zoomScale="60" zoomScaleNormal="130" workbookViewId="0">
      <selection activeCell="K316" sqref="K316"/>
    </sheetView>
  </sheetViews>
  <sheetFormatPr defaultRowHeight="12.75" x14ac:dyDescent="0.2"/>
  <cols>
    <col min="1" max="1" width="6.83203125" style="34" customWidth="1"/>
    <col min="2" max="2" width="4.6640625" style="34" customWidth="1"/>
    <col min="3" max="3" width="2.1640625" style="34" customWidth="1"/>
    <col min="4" max="4" width="9.33203125" style="34" customWidth="1"/>
    <col min="5" max="5" width="51.33203125" style="34" customWidth="1"/>
    <col min="6" max="6" width="3.33203125" style="34" customWidth="1"/>
    <col min="7" max="7" width="12.6640625" style="36" customWidth="1"/>
    <col min="8" max="9" width="12.6640625" style="14" customWidth="1"/>
    <col min="10" max="13" width="14" style="14" customWidth="1"/>
    <col min="14" max="14" width="10.5" style="34" customWidth="1"/>
    <col min="15" max="16384" width="9.33203125" style="34"/>
  </cols>
  <sheetData>
    <row r="1" spans="1:18" x14ac:dyDescent="0.2">
      <c r="A1" s="33" t="s">
        <v>376</v>
      </c>
      <c r="B1" s="33"/>
      <c r="C1" s="33" t="s">
        <v>377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8" ht="35.450000000000003" customHeight="1" x14ac:dyDescent="0.2">
      <c r="A2" s="35"/>
      <c r="B2" s="35"/>
      <c r="C2" s="35"/>
      <c r="D2" s="35"/>
      <c r="E2" s="35"/>
      <c r="F2" s="33" t="s">
        <v>0</v>
      </c>
      <c r="G2" s="33"/>
      <c r="H2" s="33"/>
      <c r="I2" s="33"/>
      <c r="J2" s="33"/>
      <c r="K2" s="33"/>
      <c r="L2" s="33"/>
      <c r="M2" s="33"/>
      <c r="N2" s="33"/>
      <c r="Q2" s="36" t="s">
        <v>13</v>
      </c>
      <c r="R2" s="37">
        <v>0.246</v>
      </c>
    </row>
    <row r="3" spans="1:18" ht="25.5" customHeight="1" x14ac:dyDescent="0.2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8" ht="25.5" customHeight="1" x14ac:dyDescent="0.2">
      <c r="A4" s="1" t="s">
        <v>15</v>
      </c>
      <c r="B4" s="24" t="s">
        <v>16</v>
      </c>
      <c r="C4" s="25"/>
      <c r="D4" s="2" t="s">
        <v>17</v>
      </c>
      <c r="E4" s="21" t="s">
        <v>378</v>
      </c>
      <c r="F4" s="23"/>
      <c r="G4" s="1" t="s">
        <v>18</v>
      </c>
      <c r="H4" s="6" t="s">
        <v>19</v>
      </c>
      <c r="I4" s="7" t="s">
        <v>20</v>
      </c>
      <c r="J4" s="6" t="s">
        <v>379</v>
      </c>
      <c r="K4" s="7" t="s">
        <v>380</v>
      </c>
      <c r="L4" s="6" t="s">
        <v>381</v>
      </c>
      <c r="M4" s="7" t="s">
        <v>382</v>
      </c>
      <c r="N4" s="35"/>
    </row>
    <row r="5" spans="1:18" ht="12.75" customHeight="1" x14ac:dyDescent="0.2">
      <c r="A5" s="24" t="s">
        <v>21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25"/>
      <c r="N5" s="35"/>
    </row>
    <row r="6" spans="1:18" ht="12.75" customHeight="1" x14ac:dyDescent="0.2">
      <c r="A6" s="1" t="s">
        <v>22</v>
      </c>
      <c r="B6" s="21" t="s">
        <v>23</v>
      </c>
      <c r="C6" s="23"/>
      <c r="D6" s="39">
        <v>100</v>
      </c>
      <c r="E6" s="24" t="s">
        <v>383</v>
      </c>
      <c r="F6" s="25"/>
      <c r="G6" s="40">
        <v>1013</v>
      </c>
      <c r="H6" s="8">
        <v>1.48</v>
      </c>
      <c r="I6" s="7"/>
      <c r="J6" s="8">
        <f>ROUND(H6*$D6,2)</f>
        <v>148</v>
      </c>
      <c r="K6" s="7">
        <f>ROUND(I6*$D6,2)</f>
        <v>0</v>
      </c>
      <c r="L6" s="8">
        <f>ROUND(J6*(1+$R$2),2)</f>
        <v>184.41</v>
      </c>
      <c r="M6" s="7">
        <f>ROUND(K6*(1+$R$2),2)</f>
        <v>0</v>
      </c>
      <c r="N6" s="35"/>
    </row>
    <row r="7" spans="1:18" ht="12.75" customHeight="1" x14ac:dyDescent="0.2">
      <c r="A7" s="1" t="s">
        <v>24</v>
      </c>
      <c r="B7" s="21" t="s">
        <v>23</v>
      </c>
      <c r="C7" s="23"/>
      <c r="D7" s="39">
        <v>600</v>
      </c>
      <c r="E7" s="24" t="s">
        <v>384</v>
      </c>
      <c r="F7" s="25"/>
      <c r="G7" s="40">
        <v>1013</v>
      </c>
      <c r="H7" s="8">
        <v>1.48</v>
      </c>
      <c r="I7" s="7"/>
      <c r="J7" s="8">
        <f t="shared" ref="J7:J11" si="0">ROUND(H7*$D7,2)</f>
        <v>888</v>
      </c>
      <c r="K7" s="7">
        <f t="shared" ref="K7:K11" si="1">ROUND(I7*$D7,2)</f>
        <v>0</v>
      </c>
      <c r="L7" s="8">
        <f t="shared" ref="L7:L11" si="2">ROUND(J7*(1+$R$2),2)</f>
        <v>1106.45</v>
      </c>
      <c r="M7" s="7">
        <f t="shared" ref="M7:M11" si="3">ROUND(K7*(1+$R$2),2)</f>
        <v>0</v>
      </c>
      <c r="N7" s="35"/>
    </row>
    <row r="8" spans="1:18" ht="12.75" customHeight="1" x14ac:dyDescent="0.2">
      <c r="A8" s="1" t="s">
        <v>25</v>
      </c>
      <c r="B8" s="21" t="s">
        <v>23</v>
      </c>
      <c r="C8" s="23"/>
      <c r="D8" s="41">
        <v>1300</v>
      </c>
      <c r="E8" s="24" t="s">
        <v>385</v>
      </c>
      <c r="F8" s="25"/>
      <c r="G8" s="40">
        <v>1013</v>
      </c>
      <c r="H8" s="8">
        <v>1.48</v>
      </c>
      <c r="I8" s="7"/>
      <c r="J8" s="8">
        <f t="shared" si="0"/>
        <v>1924</v>
      </c>
      <c r="K8" s="7">
        <f t="shared" si="1"/>
        <v>0</v>
      </c>
      <c r="L8" s="8">
        <f t="shared" si="2"/>
        <v>2397.3000000000002</v>
      </c>
      <c r="M8" s="7">
        <f t="shared" si="3"/>
        <v>0</v>
      </c>
      <c r="N8" s="35"/>
    </row>
    <row r="9" spans="1:18" ht="12.75" customHeight="1" x14ac:dyDescent="0.2">
      <c r="A9" s="1" t="s">
        <v>26</v>
      </c>
      <c r="B9" s="21" t="s">
        <v>23</v>
      </c>
      <c r="C9" s="23"/>
      <c r="D9" s="39">
        <v>70</v>
      </c>
      <c r="E9" s="24" t="s">
        <v>386</v>
      </c>
      <c r="F9" s="25"/>
      <c r="G9" s="40">
        <v>1013</v>
      </c>
      <c r="H9" s="8">
        <v>1.48</v>
      </c>
      <c r="I9" s="7"/>
      <c r="J9" s="8">
        <f t="shared" si="0"/>
        <v>103.6</v>
      </c>
      <c r="K9" s="7">
        <f t="shared" si="1"/>
        <v>0</v>
      </c>
      <c r="L9" s="8">
        <f t="shared" si="2"/>
        <v>129.09</v>
      </c>
      <c r="M9" s="7">
        <f t="shared" si="3"/>
        <v>0</v>
      </c>
      <c r="N9" s="35"/>
    </row>
    <row r="10" spans="1:18" ht="12.75" customHeight="1" x14ac:dyDescent="0.2">
      <c r="A10" s="1" t="s">
        <v>27</v>
      </c>
      <c r="B10" s="21" t="s">
        <v>28</v>
      </c>
      <c r="C10" s="23"/>
      <c r="D10" s="42">
        <v>49.68</v>
      </c>
      <c r="E10" s="24" t="s">
        <v>387</v>
      </c>
      <c r="F10" s="25"/>
      <c r="G10" s="40">
        <v>88247</v>
      </c>
      <c r="H10" s="6"/>
      <c r="I10" s="9">
        <v>26.13</v>
      </c>
      <c r="J10" s="8">
        <f t="shared" si="0"/>
        <v>0</v>
      </c>
      <c r="K10" s="7">
        <f t="shared" si="1"/>
        <v>1298.1400000000001</v>
      </c>
      <c r="L10" s="8">
        <f t="shared" si="2"/>
        <v>0</v>
      </c>
      <c r="M10" s="7">
        <f t="shared" si="3"/>
        <v>1617.48</v>
      </c>
      <c r="N10" s="35"/>
    </row>
    <row r="11" spans="1:18" ht="12.75" customHeight="1" x14ac:dyDescent="0.2">
      <c r="A11" s="1" t="s">
        <v>29</v>
      </c>
      <c r="B11" s="21" t="s">
        <v>28</v>
      </c>
      <c r="C11" s="23"/>
      <c r="D11" s="42">
        <v>49.68</v>
      </c>
      <c r="E11" s="24" t="s">
        <v>388</v>
      </c>
      <c r="F11" s="25"/>
      <c r="G11" s="40">
        <v>88264</v>
      </c>
      <c r="H11" s="6"/>
      <c r="I11" s="9">
        <v>31.45</v>
      </c>
      <c r="J11" s="8">
        <f t="shared" si="0"/>
        <v>0</v>
      </c>
      <c r="K11" s="7">
        <f t="shared" si="1"/>
        <v>1562.44</v>
      </c>
      <c r="L11" s="8">
        <f t="shared" si="2"/>
        <v>0</v>
      </c>
      <c r="M11" s="7">
        <f t="shared" si="3"/>
        <v>1946.8</v>
      </c>
      <c r="N11" s="35"/>
    </row>
    <row r="12" spans="1:18" ht="12.75" customHeight="1" x14ac:dyDescent="0.2">
      <c r="A12" s="24" t="s">
        <v>30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25"/>
      <c r="N12" s="35"/>
    </row>
    <row r="13" spans="1:18" ht="12.75" customHeight="1" x14ac:dyDescent="0.2">
      <c r="A13" s="1" t="s">
        <v>31</v>
      </c>
      <c r="B13" s="21" t="s">
        <v>23</v>
      </c>
      <c r="C13" s="23"/>
      <c r="D13" s="39">
        <v>160</v>
      </c>
      <c r="E13" s="24" t="s">
        <v>389</v>
      </c>
      <c r="F13" s="25"/>
      <c r="G13" s="40">
        <v>34618</v>
      </c>
      <c r="H13" s="8">
        <v>5.89</v>
      </c>
      <c r="I13" s="7"/>
      <c r="J13" s="8">
        <f t="shared" ref="J13" si="4">ROUND(H13*$D13,2)</f>
        <v>942.4</v>
      </c>
      <c r="K13" s="7">
        <f t="shared" ref="K13" si="5">ROUND(I13*$D13,2)</f>
        <v>0</v>
      </c>
      <c r="L13" s="8">
        <f t="shared" ref="L13" si="6">ROUND(J13*(1+$R$2),2)</f>
        <v>1174.23</v>
      </c>
      <c r="M13" s="7">
        <f t="shared" ref="M13" si="7">ROUND(K13*(1+$R$2),2)</f>
        <v>0</v>
      </c>
      <c r="N13" s="35"/>
    </row>
    <row r="14" spans="1:18" ht="12.75" customHeight="1" x14ac:dyDescent="0.2">
      <c r="A14" s="1" t="s">
        <v>32</v>
      </c>
      <c r="B14" s="21" t="s">
        <v>28</v>
      </c>
      <c r="C14" s="23"/>
      <c r="D14" s="42">
        <v>24</v>
      </c>
      <c r="E14" s="24" t="s">
        <v>387</v>
      </c>
      <c r="F14" s="25"/>
      <c r="G14" s="40">
        <v>88247</v>
      </c>
      <c r="H14" s="6"/>
      <c r="I14" s="9">
        <v>26.13</v>
      </c>
      <c r="J14" s="8">
        <f t="shared" ref="J14:J15" si="8">ROUND(H14*$D14,2)</f>
        <v>0</v>
      </c>
      <c r="K14" s="7">
        <f t="shared" ref="K14:K15" si="9">ROUND(I14*$D14,2)</f>
        <v>627.12</v>
      </c>
      <c r="L14" s="8">
        <f t="shared" ref="L14:L15" si="10">ROUND(J14*(1+$R$2),2)</f>
        <v>0</v>
      </c>
      <c r="M14" s="7">
        <f t="shared" ref="M14:M15" si="11">ROUND(K14*(1+$R$2),2)</f>
        <v>781.39</v>
      </c>
      <c r="N14" s="35"/>
    </row>
    <row r="15" spans="1:18" ht="12.75" customHeight="1" x14ac:dyDescent="0.2">
      <c r="A15" s="1" t="s">
        <v>33</v>
      </c>
      <c r="B15" s="21" t="s">
        <v>28</v>
      </c>
      <c r="C15" s="23"/>
      <c r="D15" s="42">
        <v>24</v>
      </c>
      <c r="E15" s="24" t="s">
        <v>388</v>
      </c>
      <c r="F15" s="25"/>
      <c r="G15" s="40">
        <v>88264</v>
      </c>
      <c r="H15" s="6"/>
      <c r="I15" s="9">
        <v>31.45</v>
      </c>
      <c r="J15" s="8">
        <f t="shared" si="8"/>
        <v>0</v>
      </c>
      <c r="K15" s="7">
        <f t="shared" si="9"/>
        <v>754.8</v>
      </c>
      <c r="L15" s="8">
        <f t="shared" si="10"/>
        <v>0</v>
      </c>
      <c r="M15" s="7">
        <f t="shared" si="11"/>
        <v>940.48</v>
      </c>
      <c r="N15" s="35"/>
    </row>
    <row r="16" spans="1:18" ht="12.75" customHeight="1" x14ac:dyDescent="0.2">
      <c r="A16" s="24" t="s">
        <v>34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25"/>
      <c r="N16" s="35"/>
    </row>
    <row r="17" spans="1:14" ht="12.75" customHeight="1" x14ac:dyDescent="0.2">
      <c r="A17" s="1" t="s">
        <v>35</v>
      </c>
      <c r="B17" s="21" t="s">
        <v>23</v>
      </c>
      <c r="C17" s="23"/>
      <c r="D17" s="39">
        <v>170</v>
      </c>
      <c r="E17" s="24" t="s">
        <v>390</v>
      </c>
      <c r="F17" s="25"/>
      <c r="G17" s="40">
        <v>1014</v>
      </c>
      <c r="H17" s="8">
        <v>2.34</v>
      </c>
      <c r="I17" s="7"/>
      <c r="J17" s="8">
        <f t="shared" ref="J17" si="12">ROUND(H17*$D17,2)</f>
        <v>397.8</v>
      </c>
      <c r="K17" s="7">
        <f t="shared" ref="K17" si="13">ROUND(I17*$D17,2)</f>
        <v>0</v>
      </c>
      <c r="L17" s="8">
        <f t="shared" ref="L17" si="14">ROUND(J17*(1+$R$2),2)</f>
        <v>495.66</v>
      </c>
      <c r="M17" s="7">
        <f t="shared" ref="M17" si="15">ROUND(K17*(1+$R$2),2)</f>
        <v>0</v>
      </c>
      <c r="N17" s="35"/>
    </row>
    <row r="18" spans="1:14" ht="12.75" customHeight="1" x14ac:dyDescent="0.2">
      <c r="A18" s="1" t="s">
        <v>36</v>
      </c>
      <c r="B18" s="21" t="s">
        <v>23</v>
      </c>
      <c r="C18" s="23"/>
      <c r="D18" s="41">
        <v>1100</v>
      </c>
      <c r="E18" s="24" t="s">
        <v>391</v>
      </c>
      <c r="F18" s="25"/>
      <c r="G18" s="40">
        <v>1014</v>
      </c>
      <c r="H18" s="8">
        <v>2.34</v>
      </c>
      <c r="I18" s="7"/>
      <c r="J18" s="8">
        <f t="shared" ref="J18:J22" si="16">ROUND(H18*$D18,2)</f>
        <v>2574</v>
      </c>
      <c r="K18" s="7">
        <f t="shared" ref="K18:K22" si="17">ROUND(I18*$D18,2)</f>
        <v>0</v>
      </c>
      <c r="L18" s="8">
        <f t="shared" ref="L18:L22" si="18">ROUND(J18*(1+$R$2),2)</f>
        <v>3207.2</v>
      </c>
      <c r="M18" s="7">
        <f t="shared" ref="M18:M22" si="19">ROUND(K18*(1+$R$2),2)</f>
        <v>0</v>
      </c>
      <c r="N18" s="35"/>
    </row>
    <row r="19" spans="1:14" ht="12.75" customHeight="1" x14ac:dyDescent="0.2">
      <c r="A19" s="1" t="s">
        <v>37</v>
      </c>
      <c r="B19" s="21" t="s">
        <v>23</v>
      </c>
      <c r="C19" s="23"/>
      <c r="D19" s="41">
        <v>2400</v>
      </c>
      <c r="E19" s="24" t="s">
        <v>392</v>
      </c>
      <c r="F19" s="25"/>
      <c r="G19" s="40">
        <v>1014</v>
      </c>
      <c r="H19" s="8">
        <v>2.34</v>
      </c>
      <c r="I19" s="7"/>
      <c r="J19" s="8">
        <f t="shared" si="16"/>
        <v>5616</v>
      </c>
      <c r="K19" s="7">
        <f t="shared" si="17"/>
        <v>0</v>
      </c>
      <c r="L19" s="8">
        <f t="shared" si="18"/>
        <v>6997.54</v>
      </c>
      <c r="M19" s="7">
        <f t="shared" si="19"/>
        <v>0</v>
      </c>
      <c r="N19" s="35"/>
    </row>
    <row r="20" spans="1:14" ht="12.75" customHeight="1" x14ac:dyDescent="0.2">
      <c r="A20" s="1" t="s">
        <v>38</v>
      </c>
      <c r="B20" s="21" t="s">
        <v>23</v>
      </c>
      <c r="C20" s="23"/>
      <c r="D20" s="39">
        <v>60</v>
      </c>
      <c r="E20" s="24" t="s">
        <v>393</v>
      </c>
      <c r="F20" s="25"/>
      <c r="G20" s="40">
        <v>1014</v>
      </c>
      <c r="H20" s="8">
        <v>2.34</v>
      </c>
      <c r="I20" s="7"/>
      <c r="J20" s="8">
        <f t="shared" si="16"/>
        <v>140.4</v>
      </c>
      <c r="K20" s="7">
        <f t="shared" si="17"/>
        <v>0</v>
      </c>
      <c r="L20" s="8">
        <f t="shared" si="18"/>
        <v>174.94</v>
      </c>
      <c r="M20" s="7">
        <f t="shared" si="19"/>
        <v>0</v>
      </c>
      <c r="N20" s="35"/>
    </row>
    <row r="21" spans="1:14" ht="12.75" customHeight="1" x14ac:dyDescent="0.2">
      <c r="A21" s="1" t="s">
        <v>39</v>
      </c>
      <c r="B21" s="21" t="s">
        <v>28</v>
      </c>
      <c r="C21" s="23"/>
      <c r="D21" s="42">
        <v>111.9</v>
      </c>
      <c r="E21" s="24" t="s">
        <v>387</v>
      </c>
      <c r="F21" s="25"/>
      <c r="G21" s="40">
        <v>88247</v>
      </c>
      <c r="H21" s="6"/>
      <c r="I21" s="9">
        <v>26.13</v>
      </c>
      <c r="J21" s="8">
        <f t="shared" si="16"/>
        <v>0</v>
      </c>
      <c r="K21" s="7">
        <f t="shared" si="17"/>
        <v>2923.95</v>
      </c>
      <c r="L21" s="8">
        <f t="shared" si="18"/>
        <v>0</v>
      </c>
      <c r="M21" s="7">
        <f t="shared" si="19"/>
        <v>3643.24</v>
      </c>
      <c r="N21" s="35"/>
    </row>
    <row r="22" spans="1:14" ht="12.75" customHeight="1" x14ac:dyDescent="0.2">
      <c r="A22" s="1" t="s">
        <v>40</v>
      </c>
      <c r="B22" s="21" t="s">
        <v>28</v>
      </c>
      <c r="C22" s="23"/>
      <c r="D22" s="42">
        <v>111.9</v>
      </c>
      <c r="E22" s="24" t="s">
        <v>388</v>
      </c>
      <c r="F22" s="25"/>
      <c r="G22" s="40">
        <v>88264</v>
      </c>
      <c r="H22" s="6"/>
      <c r="I22" s="9">
        <v>31.45</v>
      </c>
      <c r="J22" s="8">
        <f t="shared" si="16"/>
        <v>0</v>
      </c>
      <c r="K22" s="7">
        <f t="shared" si="17"/>
        <v>3519.26</v>
      </c>
      <c r="L22" s="8">
        <f t="shared" si="18"/>
        <v>0</v>
      </c>
      <c r="M22" s="7">
        <f t="shared" si="19"/>
        <v>4385</v>
      </c>
      <c r="N22" s="35"/>
    </row>
    <row r="23" spans="1:14" ht="12.75" customHeight="1" x14ac:dyDescent="0.2">
      <c r="A23" s="24" t="s">
        <v>41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25"/>
      <c r="N23" s="35"/>
    </row>
    <row r="24" spans="1:14" ht="12.75" customHeight="1" x14ac:dyDescent="0.2">
      <c r="A24" s="1" t="s">
        <v>42</v>
      </c>
      <c r="B24" s="21" t="s">
        <v>23</v>
      </c>
      <c r="C24" s="23"/>
      <c r="D24" s="39">
        <v>300</v>
      </c>
      <c r="E24" s="24" t="s">
        <v>394</v>
      </c>
      <c r="F24" s="25"/>
      <c r="G24" s="40">
        <v>981</v>
      </c>
      <c r="H24" s="8">
        <v>3.88</v>
      </c>
      <c r="I24" s="7"/>
      <c r="J24" s="8">
        <f t="shared" ref="J24" si="20">ROUND(H24*$D24,2)</f>
        <v>1164</v>
      </c>
      <c r="K24" s="7">
        <f t="shared" ref="K24" si="21">ROUND(I24*$D24,2)</f>
        <v>0</v>
      </c>
      <c r="L24" s="8">
        <f t="shared" ref="L24" si="22">ROUND(J24*(1+$R$2),2)</f>
        <v>1450.34</v>
      </c>
      <c r="M24" s="7">
        <f t="shared" ref="M24" si="23">ROUND(K24*(1+$R$2),2)</f>
        <v>0</v>
      </c>
      <c r="N24" s="35"/>
    </row>
    <row r="25" spans="1:14" ht="12.75" customHeight="1" x14ac:dyDescent="0.2">
      <c r="A25" s="1" t="s">
        <v>43</v>
      </c>
      <c r="B25" s="21" t="s">
        <v>28</v>
      </c>
      <c r="C25" s="23"/>
      <c r="D25" s="42">
        <v>12</v>
      </c>
      <c r="E25" s="24" t="s">
        <v>387</v>
      </c>
      <c r="F25" s="25"/>
      <c r="G25" s="40">
        <v>88247</v>
      </c>
      <c r="H25" s="6"/>
      <c r="I25" s="9">
        <v>26.13</v>
      </c>
      <c r="J25" s="8">
        <f t="shared" ref="J25:J26" si="24">ROUND(H25*$D25,2)</f>
        <v>0</v>
      </c>
      <c r="K25" s="7">
        <f t="shared" ref="K25:K26" si="25">ROUND(I25*$D25,2)</f>
        <v>313.56</v>
      </c>
      <c r="L25" s="8">
        <f t="shared" ref="L25:L26" si="26">ROUND(J25*(1+$R$2),2)</f>
        <v>0</v>
      </c>
      <c r="M25" s="7">
        <f t="shared" ref="M25:M26" si="27">ROUND(K25*(1+$R$2),2)</f>
        <v>390.7</v>
      </c>
      <c r="N25" s="35"/>
    </row>
    <row r="26" spans="1:14" ht="12.75" customHeight="1" x14ac:dyDescent="0.2">
      <c r="A26" s="1" t="s">
        <v>44</v>
      </c>
      <c r="B26" s="21" t="s">
        <v>28</v>
      </c>
      <c r="C26" s="23"/>
      <c r="D26" s="42">
        <v>12</v>
      </c>
      <c r="E26" s="24" t="s">
        <v>388</v>
      </c>
      <c r="F26" s="25"/>
      <c r="G26" s="40">
        <v>88264</v>
      </c>
      <c r="H26" s="6"/>
      <c r="I26" s="9">
        <v>31.45</v>
      </c>
      <c r="J26" s="8">
        <f t="shared" si="24"/>
        <v>0</v>
      </c>
      <c r="K26" s="7">
        <f t="shared" si="25"/>
        <v>377.4</v>
      </c>
      <c r="L26" s="8">
        <f t="shared" si="26"/>
        <v>0</v>
      </c>
      <c r="M26" s="7">
        <f t="shared" si="27"/>
        <v>470.24</v>
      </c>
      <c r="N26" s="35"/>
    </row>
    <row r="27" spans="1:14" ht="12.75" customHeight="1" x14ac:dyDescent="0.2">
      <c r="A27" s="24" t="s">
        <v>45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25"/>
      <c r="N27" s="35"/>
    </row>
    <row r="28" spans="1:14" ht="12.75" customHeight="1" x14ac:dyDescent="0.2">
      <c r="A28" s="1" t="s">
        <v>46</v>
      </c>
      <c r="B28" s="21" t="s">
        <v>23</v>
      </c>
      <c r="C28" s="23"/>
      <c r="D28" s="39">
        <v>220</v>
      </c>
      <c r="E28" s="24" t="s">
        <v>395</v>
      </c>
      <c r="F28" s="25"/>
      <c r="G28" s="40">
        <v>982</v>
      </c>
      <c r="H28" s="8">
        <v>5.58</v>
      </c>
      <c r="I28" s="7"/>
      <c r="J28" s="8">
        <f t="shared" ref="J28" si="28">ROUND(H28*$D28,2)</f>
        <v>1227.5999999999999</v>
      </c>
      <c r="K28" s="7">
        <f t="shared" ref="K28" si="29">ROUND(I28*$D28,2)</f>
        <v>0</v>
      </c>
      <c r="L28" s="8">
        <f t="shared" ref="L28" si="30">ROUND(J28*(1+$R$2),2)</f>
        <v>1529.59</v>
      </c>
      <c r="M28" s="7">
        <f t="shared" ref="M28" si="31">ROUND(K28*(1+$R$2),2)</f>
        <v>0</v>
      </c>
      <c r="N28" s="35"/>
    </row>
    <row r="29" spans="1:14" ht="12.75" customHeight="1" x14ac:dyDescent="0.2">
      <c r="A29" s="1" t="s">
        <v>47</v>
      </c>
      <c r="B29" s="21" t="s">
        <v>28</v>
      </c>
      <c r="C29" s="23"/>
      <c r="D29" s="42">
        <v>11.44</v>
      </c>
      <c r="E29" s="24" t="s">
        <v>387</v>
      </c>
      <c r="F29" s="25"/>
      <c r="G29" s="40">
        <v>88247</v>
      </c>
      <c r="H29" s="6"/>
      <c r="I29" s="9">
        <v>26.13</v>
      </c>
      <c r="J29" s="8">
        <f t="shared" ref="J29:J30" si="32">ROUND(H29*$D29,2)</f>
        <v>0</v>
      </c>
      <c r="K29" s="7">
        <f t="shared" ref="K29:K30" si="33">ROUND(I29*$D29,2)</f>
        <v>298.93</v>
      </c>
      <c r="L29" s="8">
        <f t="shared" ref="L29:L30" si="34">ROUND(J29*(1+$R$2),2)</f>
        <v>0</v>
      </c>
      <c r="M29" s="7">
        <f t="shared" ref="M29:M30" si="35">ROUND(K29*(1+$R$2),2)</f>
        <v>372.47</v>
      </c>
      <c r="N29" s="35"/>
    </row>
    <row r="30" spans="1:14" ht="12.75" customHeight="1" x14ac:dyDescent="0.2">
      <c r="A30" s="1" t="s">
        <v>48</v>
      </c>
      <c r="B30" s="21" t="s">
        <v>28</v>
      </c>
      <c r="C30" s="23"/>
      <c r="D30" s="42">
        <v>11.44</v>
      </c>
      <c r="E30" s="24" t="s">
        <v>388</v>
      </c>
      <c r="F30" s="25"/>
      <c r="G30" s="40">
        <v>88264</v>
      </c>
      <c r="H30" s="6"/>
      <c r="I30" s="9">
        <v>31.45</v>
      </c>
      <c r="J30" s="8">
        <f t="shared" si="32"/>
        <v>0</v>
      </c>
      <c r="K30" s="7">
        <f t="shared" si="33"/>
        <v>359.79</v>
      </c>
      <c r="L30" s="8">
        <f t="shared" si="34"/>
        <v>0</v>
      </c>
      <c r="M30" s="7">
        <f t="shared" si="35"/>
        <v>448.3</v>
      </c>
      <c r="N30" s="35"/>
    </row>
    <row r="31" spans="1:14" ht="12.75" customHeight="1" x14ac:dyDescent="0.2">
      <c r="A31" s="24" t="s">
        <v>49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25"/>
      <c r="N31" s="35"/>
    </row>
    <row r="32" spans="1:14" ht="12.75" customHeight="1" x14ac:dyDescent="0.2">
      <c r="A32" s="1" t="s">
        <v>50</v>
      </c>
      <c r="B32" s="21" t="s">
        <v>23</v>
      </c>
      <c r="C32" s="23"/>
      <c r="D32" s="39">
        <v>140</v>
      </c>
      <c r="E32" s="24" t="s">
        <v>396</v>
      </c>
      <c r="F32" s="25"/>
      <c r="G32" s="40">
        <v>1018</v>
      </c>
      <c r="H32" s="8">
        <v>52.44</v>
      </c>
      <c r="I32" s="7"/>
      <c r="J32" s="8">
        <f t="shared" ref="J32" si="36">ROUND(H32*$D32,2)</f>
        <v>7341.6</v>
      </c>
      <c r="K32" s="7">
        <f t="shared" ref="K32" si="37">ROUND(I32*$D32,2)</f>
        <v>0</v>
      </c>
      <c r="L32" s="8">
        <f t="shared" ref="L32" si="38">ROUND(J32*(1+$R$2),2)</f>
        <v>9147.6299999999992</v>
      </c>
      <c r="M32" s="7">
        <f t="shared" ref="M32" si="39">ROUND(K32*(1+$R$2),2)</f>
        <v>0</v>
      </c>
      <c r="N32" s="35"/>
    </row>
    <row r="33" spans="1:14" ht="12.75" customHeight="1" x14ac:dyDescent="0.2">
      <c r="A33" s="1" t="s">
        <v>51</v>
      </c>
      <c r="B33" s="21" t="s">
        <v>28</v>
      </c>
      <c r="C33" s="23"/>
      <c r="D33" s="42">
        <v>11.62</v>
      </c>
      <c r="E33" s="24" t="s">
        <v>387</v>
      </c>
      <c r="F33" s="25"/>
      <c r="G33" s="40">
        <v>88247</v>
      </c>
      <c r="H33" s="6"/>
      <c r="I33" s="9">
        <v>26.13</v>
      </c>
      <c r="J33" s="8">
        <f t="shared" ref="J33:J34" si="40">ROUND(H33*$D33,2)</f>
        <v>0</v>
      </c>
      <c r="K33" s="7">
        <f t="shared" ref="K33:K34" si="41">ROUND(I33*$D33,2)</f>
        <v>303.63</v>
      </c>
      <c r="L33" s="8">
        <f t="shared" ref="L33:L34" si="42">ROUND(J33*(1+$R$2),2)</f>
        <v>0</v>
      </c>
      <c r="M33" s="7">
        <f t="shared" ref="M33:M34" si="43">ROUND(K33*(1+$R$2),2)</f>
        <v>378.32</v>
      </c>
      <c r="N33" s="35"/>
    </row>
    <row r="34" spans="1:14" ht="12.75" customHeight="1" x14ac:dyDescent="0.2">
      <c r="A34" s="1" t="s">
        <v>52</v>
      </c>
      <c r="B34" s="21" t="s">
        <v>28</v>
      </c>
      <c r="C34" s="23"/>
      <c r="D34" s="42">
        <v>11.62</v>
      </c>
      <c r="E34" s="24" t="s">
        <v>388</v>
      </c>
      <c r="F34" s="25"/>
      <c r="G34" s="40">
        <v>88264</v>
      </c>
      <c r="H34" s="6"/>
      <c r="I34" s="9">
        <v>31.45</v>
      </c>
      <c r="J34" s="8">
        <f t="shared" si="40"/>
        <v>0</v>
      </c>
      <c r="K34" s="7">
        <f t="shared" si="41"/>
        <v>365.45</v>
      </c>
      <c r="L34" s="8">
        <f t="shared" si="42"/>
        <v>0</v>
      </c>
      <c r="M34" s="7">
        <f t="shared" si="43"/>
        <v>455.35</v>
      </c>
      <c r="N34" s="35"/>
    </row>
    <row r="35" spans="1:14" ht="12.75" customHeight="1" x14ac:dyDescent="0.2">
      <c r="A35" s="24" t="s">
        <v>53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25"/>
      <c r="N35" s="35"/>
    </row>
    <row r="36" spans="1:14" ht="12.75" customHeight="1" x14ac:dyDescent="0.2">
      <c r="A36" s="1" t="s">
        <v>54</v>
      </c>
      <c r="B36" s="21" t="s">
        <v>23</v>
      </c>
      <c r="C36" s="23"/>
      <c r="D36" s="39">
        <v>46</v>
      </c>
      <c r="E36" s="24" t="s">
        <v>397</v>
      </c>
      <c r="F36" s="25"/>
      <c r="G36" s="40">
        <v>1019</v>
      </c>
      <c r="H36" s="8">
        <v>35.46</v>
      </c>
      <c r="I36" s="7"/>
      <c r="J36" s="8">
        <f t="shared" ref="J36" si="44">ROUND(H36*$D36,2)</f>
        <v>1631.16</v>
      </c>
      <c r="K36" s="7">
        <f t="shared" ref="K36" si="45">ROUND(I36*$D36,2)</f>
        <v>0</v>
      </c>
      <c r="L36" s="8">
        <f t="shared" ref="L36" si="46">ROUND(J36*(1+$R$2),2)</f>
        <v>2032.43</v>
      </c>
      <c r="M36" s="7">
        <f t="shared" ref="M36" si="47">ROUND(K36*(1+$R$2),2)</f>
        <v>0</v>
      </c>
      <c r="N36" s="35"/>
    </row>
    <row r="37" spans="1:14" ht="12.75" customHeight="1" x14ac:dyDescent="0.2">
      <c r="A37" s="1" t="s">
        <v>55</v>
      </c>
      <c r="B37" s="21" t="s">
        <v>28</v>
      </c>
      <c r="C37" s="23"/>
      <c r="D37" s="42">
        <v>3.21</v>
      </c>
      <c r="E37" s="24" t="s">
        <v>387</v>
      </c>
      <c r="F37" s="25"/>
      <c r="G37" s="40">
        <v>88247</v>
      </c>
      <c r="H37" s="6"/>
      <c r="I37" s="9">
        <v>26.13</v>
      </c>
      <c r="J37" s="8">
        <f t="shared" ref="J37:J38" si="48">ROUND(H37*$D37,2)</f>
        <v>0</v>
      </c>
      <c r="K37" s="7">
        <f t="shared" ref="K37:K38" si="49">ROUND(I37*$D37,2)</f>
        <v>83.88</v>
      </c>
      <c r="L37" s="8">
        <f t="shared" ref="L37:L38" si="50">ROUND(J37*(1+$R$2),2)</f>
        <v>0</v>
      </c>
      <c r="M37" s="7">
        <f t="shared" ref="M37:M38" si="51">ROUND(K37*(1+$R$2),2)</f>
        <v>104.51</v>
      </c>
      <c r="N37" s="35"/>
    </row>
    <row r="38" spans="1:14" ht="12.75" customHeight="1" x14ac:dyDescent="0.2">
      <c r="A38" s="1" t="s">
        <v>56</v>
      </c>
      <c r="B38" s="21" t="s">
        <v>28</v>
      </c>
      <c r="C38" s="23"/>
      <c r="D38" s="42">
        <v>3.21</v>
      </c>
      <c r="E38" s="24" t="s">
        <v>388</v>
      </c>
      <c r="F38" s="25"/>
      <c r="G38" s="40">
        <v>88264</v>
      </c>
      <c r="H38" s="6"/>
      <c r="I38" s="9">
        <v>31.45</v>
      </c>
      <c r="J38" s="8">
        <f t="shared" si="48"/>
        <v>0</v>
      </c>
      <c r="K38" s="7">
        <f t="shared" si="49"/>
        <v>100.95</v>
      </c>
      <c r="L38" s="8">
        <f t="shared" si="50"/>
        <v>0</v>
      </c>
      <c r="M38" s="7">
        <f t="shared" si="51"/>
        <v>125.78</v>
      </c>
      <c r="N38" s="35"/>
    </row>
    <row r="39" spans="1:14" ht="12.75" customHeight="1" x14ac:dyDescent="0.2">
      <c r="A39" s="24" t="s">
        <v>57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25"/>
      <c r="N39" s="35"/>
    </row>
    <row r="40" spans="1:14" ht="12.75" customHeight="1" x14ac:dyDescent="0.2">
      <c r="A40" s="1" t="s">
        <v>58</v>
      </c>
      <c r="B40" s="21" t="s">
        <v>23</v>
      </c>
      <c r="C40" s="23"/>
      <c r="D40" s="39">
        <v>102</v>
      </c>
      <c r="E40" s="24" t="s">
        <v>398</v>
      </c>
      <c r="F40" s="25"/>
      <c r="G40" s="40">
        <v>996</v>
      </c>
      <c r="H40" s="8">
        <v>25.1</v>
      </c>
      <c r="I40" s="7"/>
      <c r="J40" s="8">
        <f t="shared" ref="J40:J41" si="52">ROUND(H40*$D40,2)</f>
        <v>2560.1999999999998</v>
      </c>
      <c r="K40" s="7">
        <f t="shared" ref="K40:K41" si="53">ROUND(I40*$D40,2)</f>
        <v>0</v>
      </c>
      <c r="L40" s="8">
        <f t="shared" ref="L40:L41" si="54">ROUND(J40*(1+$R$2),2)</f>
        <v>3190.01</v>
      </c>
      <c r="M40" s="7">
        <f t="shared" ref="M40:M41" si="55">ROUND(K40*(1+$R$2),2)</f>
        <v>0</v>
      </c>
      <c r="N40" s="35"/>
    </row>
    <row r="41" spans="1:14" ht="12.75" customHeight="1" x14ac:dyDescent="0.2">
      <c r="A41" s="1" t="s">
        <v>59</v>
      </c>
      <c r="B41" s="21" t="s">
        <v>23</v>
      </c>
      <c r="C41" s="23"/>
      <c r="D41" s="39">
        <v>510</v>
      </c>
      <c r="E41" s="24" t="s">
        <v>399</v>
      </c>
      <c r="F41" s="25"/>
      <c r="G41" s="40">
        <v>996</v>
      </c>
      <c r="H41" s="8">
        <v>25.1</v>
      </c>
      <c r="I41" s="7"/>
      <c r="J41" s="8">
        <f t="shared" si="52"/>
        <v>12801</v>
      </c>
      <c r="K41" s="7">
        <f t="shared" si="53"/>
        <v>0</v>
      </c>
      <c r="L41" s="8">
        <f t="shared" si="54"/>
        <v>15950.05</v>
      </c>
      <c r="M41" s="7">
        <f t="shared" si="55"/>
        <v>0</v>
      </c>
      <c r="N41" s="35"/>
    </row>
    <row r="42" spans="1:14" ht="12.75" customHeight="1" x14ac:dyDescent="0.2">
      <c r="A42" s="1" t="s">
        <v>60</v>
      </c>
      <c r="B42" s="21" t="s">
        <v>23</v>
      </c>
      <c r="C42" s="23"/>
      <c r="D42" s="39">
        <v>170</v>
      </c>
      <c r="E42" s="24" t="s">
        <v>400</v>
      </c>
      <c r="F42" s="25"/>
      <c r="G42" s="40">
        <v>996</v>
      </c>
      <c r="H42" s="8">
        <v>25.1</v>
      </c>
      <c r="I42" s="7"/>
      <c r="J42" s="8">
        <f t="shared" ref="J42:J44" si="56">ROUND(H42*$D42,2)</f>
        <v>4267</v>
      </c>
      <c r="K42" s="7">
        <f t="shared" ref="K42:K44" si="57">ROUND(I42*$D42,2)</f>
        <v>0</v>
      </c>
      <c r="L42" s="8">
        <f t="shared" ref="L42:L44" si="58">ROUND(J42*(1+$R$2),2)</f>
        <v>5316.68</v>
      </c>
      <c r="M42" s="7">
        <f t="shared" ref="M42:M44" si="59">ROUND(K42*(1+$R$2),2)</f>
        <v>0</v>
      </c>
      <c r="N42" s="35"/>
    </row>
    <row r="43" spans="1:14" ht="12.75" customHeight="1" x14ac:dyDescent="0.2">
      <c r="A43" s="1" t="s">
        <v>61</v>
      </c>
      <c r="B43" s="21" t="s">
        <v>28</v>
      </c>
      <c r="C43" s="23"/>
      <c r="D43" s="42">
        <v>47.55</v>
      </c>
      <c r="E43" s="24" t="s">
        <v>387</v>
      </c>
      <c r="F43" s="25"/>
      <c r="G43" s="40">
        <v>88247</v>
      </c>
      <c r="H43" s="6"/>
      <c r="I43" s="9">
        <v>26.13</v>
      </c>
      <c r="J43" s="8">
        <f t="shared" si="56"/>
        <v>0</v>
      </c>
      <c r="K43" s="7">
        <f t="shared" si="57"/>
        <v>1242.48</v>
      </c>
      <c r="L43" s="8">
        <f t="shared" si="58"/>
        <v>0</v>
      </c>
      <c r="M43" s="7">
        <f t="shared" si="59"/>
        <v>1548.13</v>
      </c>
      <c r="N43" s="35"/>
    </row>
    <row r="44" spans="1:14" ht="12.75" customHeight="1" x14ac:dyDescent="0.2">
      <c r="A44" s="1" t="s">
        <v>62</v>
      </c>
      <c r="B44" s="21" t="s">
        <v>28</v>
      </c>
      <c r="C44" s="23"/>
      <c r="D44" s="42">
        <v>47.55</v>
      </c>
      <c r="E44" s="24" t="s">
        <v>388</v>
      </c>
      <c r="F44" s="25"/>
      <c r="G44" s="40">
        <v>88264</v>
      </c>
      <c r="H44" s="6"/>
      <c r="I44" s="9">
        <v>31.45</v>
      </c>
      <c r="J44" s="8">
        <f t="shared" si="56"/>
        <v>0</v>
      </c>
      <c r="K44" s="7">
        <f t="shared" si="57"/>
        <v>1495.45</v>
      </c>
      <c r="L44" s="8">
        <f t="shared" si="58"/>
        <v>0</v>
      </c>
      <c r="M44" s="7">
        <f t="shared" si="59"/>
        <v>1863.33</v>
      </c>
      <c r="N44" s="35"/>
    </row>
    <row r="45" spans="1:14" ht="12.75" customHeight="1" x14ac:dyDescent="0.2">
      <c r="A45" s="24" t="s">
        <v>63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25"/>
      <c r="N45" s="35"/>
    </row>
    <row r="46" spans="1:14" x14ac:dyDescent="0.2">
      <c r="A46" s="1" t="s">
        <v>64</v>
      </c>
      <c r="B46" s="21" t="s">
        <v>23</v>
      </c>
      <c r="C46" s="23"/>
      <c r="D46" s="39">
        <v>270</v>
      </c>
      <c r="E46" s="24" t="s">
        <v>401</v>
      </c>
      <c r="F46" s="25"/>
      <c r="G46" s="40">
        <v>995</v>
      </c>
      <c r="H46" s="8">
        <v>16.18</v>
      </c>
      <c r="I46" s="7"/>
      <c r="J46" s="8">
        <f t="shared" ref="J46" si="60">ROUND(H46*$D46,2)</f>
        <v>4368.6000000000004</v>
      </c>
      <c r="K46" s="7">
        <f t="shared" ref="K46" si="61">ROUND(I46*$D46,2)</f>
        <v>0</v>
      </c>
      <c r="L46" s="8">
        <f t="shared" ref="L46" si="62">ROUND(J46*(1+$R$2),2)</f>
        <v>5443.28</v>
      </c>
      <c r="M46" s="7">
        <f t="shared" ref="M46" si="63">ROUND(K46*(1+$R$2),2)</f>
        <v>0</v>
      </c>
      <c r="N46" s="35"/>
    </row>
    <row r="47" spans="1:14" x14ac:dyDescent="0.2">
      <c r="A47" s="1" t="s">
        <v>65</v>
      </c>
      <c r="B47" s="21" t="s">
        <v>23</v>
      </c>
      <c r="C47" s="23"/>
      <c r="D47" s="39">
        <v>90</v>
      </c>
      <c r="E47" s="24" t="s">
        <v>402</v>
      </c>
      <c r="F47" s="25"/>
      <c r="G47" s="40">
        <v>995</v>
      </c>
      <c r="H47" s="8">
        <v>16.18</v>
      </c>
      <c r="I47" s="7"/>
      <c r="J47" s="8">
        <f t="shared" ref="J47:J50" si="64">ROUND(H47*$D47,2)</f>
        <v>1456.2</v>
      </c>
      <c r="K47" s="7">
        <f t="shared" ref="K47:K50" si="65">ROUND(I47*$D47,2)</f>
        <v>0</v>
      </c>
      <c r="L47" s="8">
        <f t="shared" ref="L47:L50" si="66">ROUND(J47*(1+$R$2),2)</f>
        <v>1814.43</v>
      </c>
      <c r="M47" s="7">
        <f t="shared" ref="M47:M50" si="67">ROUND(K47*(1+$R$2),2)</f>
        <v>0</v>
      </c>
      <c r="N47" s="35"/>
    </row>
    <row r="48" spans="1:14" x14ac:dyDescent="0.2">
      <c r="A48" s="1" t="s">
        <v>66</v>
      </c>
      <c r="B48" s="21" t="s">
        <v>23</v>
      </c>
      <c r="C48" s="23"/>
      <c r="D48" s="39">
        <v>35</v>
      </c>
      <c r="E48" s="24" t="s">
        <v>403</v>
      </c>
      <c r="F48" s="25"/>
      <c r="G48" s="40">
        <v>995</v>
      </c>
      <c r="H48" s="8">
        <v>16.18</v>
      </c>
      <c r="I48" s="7"/>
      <c r="J48" s="8">
        <f t="shared" si="64"/>
        <v>566.29999999999995</v>
      </c>
      <c r="K48" s="7">
        <f t="shared" si="65"/>
        <v>0</v>
      </c>
      <c r="L48" s="8">
        <f t="shared" si="66"/>
        <v>705.61</v>
      </c>
      <c r="M48" s="7">
        <f t="shared" si="67"/>
        <v>0</v>
      </c>
      <c r="N48" s="35"/>
    </row>
    <row r="49" spans="1:14" x14ac:dyDescent="0.2">
      <c r="A49" s="1" t="s">
        <v>67</v>
      </c>
      <c r="B49" s="21" t="s">
        <v>28</v>
      </c>
      <c r="C49" s="23"/>
      <c r="D49" s="42">
        <v>5.14</v>
      </c>
      <c r="E49" s="24" t="s">
        <v>387</v>
      </c>
      <c r="F49" s="25"/>
      <c r="G49" s="40">
        <v>88247</v>
      </c>
      <c r="H49" s="6"/>
      <c r="I49" s="9">
        <v>26.13</v>
      </c>
      <c r="J49" s="8">
        <f t="shared" si="64"/>
        <v>0</v>
      </c>
      <c r="K49" s="7">
        <f t="shared" si="65"/>
        <v>134.31</v>
      </c>
      <c r="L49" s="8">
        <f t="shared" si="66"/>
        <v>0</v>
      </c>
      <c r="M49" s="7">
        <f t="shared" si="67"/>
        <v>167.35</v>
      </c>
      <c r="N49" s="35"/>
    </row>
    <row r="50" spans="1:14" x14ac:dyDescent="0.2">
      <c r="A50" s="3" t="s">
        <v>68</v>
      </c>
      <c r="B50" s="26" t="s">
        <v>28</v>
      </c>
      <c r="C50" s="27"/>
      <c r="D50" s="43">
        <v>5.14</v>
      </c>
      <c r="E50" s="44" t="s">
        <v>388</v>
      </c>
      <c r="F50" s="45"/>
      <c r="G50" s="46">
        <v>88264</v>
      </c>
      <c r="H50" s="10"/>
      <c r="I50" s="11">
        <v>31.45</v>
      </c>
      <c r="J50" s="8">
        <f t="shared" si="64"/>
        <v>0</v>
      </c>
      <c r="K50" s="7">
        <f t="shared" si="65"/>
        <v>161.65</v>
      </c>
      <c r="L50" s="8">
        <f t="shared" si="66"/>
        <v>0</v>
      </c>
      <c r="M50" s="7">
        <f t="shared" si="67"/>
        <v>201.42</v>
      </c>
      <c r="N50" s="35"/>
    </row>
    <row r="51" spans="1:14" ht="12.75" customHeight="1" x14ac:dyDescent="0.2">
      <c r="A51" s="47" t="s">
        <v>404</v>
      </c>
      <c r="B51" s="47"/>
      <c r="C51" s="47"/>
      <c r="D51" s="47"/>
      <c r="E51" s="47"/>
      <c r="F51" s="47"/>
      <c r="G51" s="47"/>
      <c r="H51" s="47"/>
      <c r="I51" s="47"/>
      <c r="J51" s="48">
        <f>SUM(J6:J50)</f>
        <v>50117.86</v>
      </c>
      <c r="K51" s="7"/>
      <c r="L51" s="8">
        <f>SUM(L6:L50)</f>
        <v>62446.869999999995</v>
      </c>
      <c r="M51" s="7"/>
      <c r="N51" s="35"/>
    </row>
    <row r="52" spans="1:14" x14ac:dyDescent="0.2">
      <c r="A52" s="47" t="s">
        <v>405</v>
      </c>
      <c r="B52" s="47"/>
      <c r="C52" s="47"/>
      <c r="D52" s="47"/>
      <c r="E52" s="47"/>
      <c r="F52" s="47"/>
      <c r="G52" s="47"/>
      <c r="H52" s="47"/>
      <c r="I52" s="47"/>
      <c r="J52" s="49"/>
      <c r="K52" s="9">
        <f>SUM(K6:K50)</f>
        <v>15923.189999999999</v>
      </c>
      <c r="L52" s="6"/>
      <c r="M52" s="9">
        <f>SUM(M6:M50)</f>
        <v>19840.289999999994</v>
      </c>
      <c r="N52" s="35"/>
    </row>
    <row r="53" spans="1:14" ht="25.5" customHeight="1" x14ac:dyDescent="0.2">
      <c r="A53" s="33" t="s">
        <v>2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25.5" customHeight="1" x14ac:dyDescent="0.2">
      <c r="A54" s="1" t="s">
        <v>15</v>
      </c>
      <c r="B54" s="21" t="s">
        <v>16</v>
      </c>
      <c r="C54" s="23"/>
      <c r="D54" s="2" t="s">
        <v>17</v>
      </c>
      <c r="E54" s="21" t="s">
        <v>378</v>
      </c>
      <c r="F54" s="23"/>
      <c r="G54" s="1" t="s">
        <v>18</v>
      </c>
      <c r="H54" s="6" t="s">
        <v>19</v>
      </c>
      <c r="I54" s="7" t="s">
        <v>20</v>
      </c>
      <c r="J54" s="6" t="s">
        <v>379</v>
      </c>
      <c r="K54" s="7" t="s">
        <v>380</v>
      </c>
      <c r="L54" s="6" t="s">
        <v>381</v>
      </c>
      <c r="M54" s="7" t="s">
        <v>382</v>
      </c>
      <c r="N54" s="35"/>
    </row>
    <row r="55" spans="1:14" ht="12.75" customHeight="1" x14ac:dyDescent="0.2">
      <c r="A55" s="24" t="s">
        <v>69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25"/>
      <c r="N55" s="35"/>
    </row>
    <row r="56" spans="1:14" ht="12.75" customHeight="1" x14ac:dyDescent="0.2">
      <c r="A56" s="1" t="s">
        <v>70</v>
      </c>
      <c r="B56" s="21" t="s">
        <v>23</v>
      </c>
      <c r="C56" s="23"/>
      <c r="D56" s="39">
        <v>75</v>
      </c>
      <c r="E56" s="24" t="s">
        <v>406</v>
      </c>
      <c r="F56" s="25"/>
      <c r="G56" s="1" t="s">
        <v>407</v>
      </c>
      <c r="H56" s="8">
        <v>2.2400000000000002</v>
      </c>
      <c r="I56" s="7"/>
      <c r="J56" s="8">
        <f t="shared" ref="J56" si="68">ROUND(H56*$D56,2)</f>
        <v>168</v>
      </c>
      <c r="K56" s="7">
        <f t="shared" ref="K56" si="69">ROUND(I56*$D56,2)</f>
        <v>0</v>
      </c>
      <c r="L56" s="8">
        <f t="shared" ref="L56" si="70">ROUND(J56*(1+$R$2),2)</f>
        <v>209.33</v>
      </c>
      <c r="M56" s="7">
        <f t="shared" ref="M56" si="71">ROUND(K56*(1+$R$2),2)</f>
        <v>0</v>
      </c>
      <c r="N56" s="35"/>
    </row>
    <row r="57" spans="1:14" ht="12.75" customHeight="1" x14ac:dyDescent="0.2">
      <c r="A57" s="1" t="s">
        <v>71</v>
      </c>
      <c r="B57" s="21" t="s">
        <v>72</v>
      </c>
      <c r="C57" s="23"/>
      <c r="D57" s="39">
        <v>75</v>
      </c>
      <c r="E57" s="24" t="s">
        <v>408</v>
      </c>
      <c r="F57" s="25"/>
      <c r="G57" s="1" t="s">
        <v>409</v>
      </c>
      <c r="H57" s="8">
        <v>1.1399999999999999</v>
      </c>
      <c r="I57" s="7"/>
      <c r="J57" s="8">
        <f t="shared" ref="J57:J59" si="72">ROUND(H57*$D57,2)</f>
        <v>85.5</v>
      </c>
      <c r="K57" s="7">
        <f t="shared" ref="K57:K59" si="73">ROUND(I57*$D57,2)</f>
        <v>0</v>
      </c>
      <c r="L57" s="8">
        <f t="shared" ref="L57:L59" si="74">ROUND(J57*(1+$R$2),2)</f>
        <v>106.53</v>
      </c>
      <c r="M57" s="7">
        <f t="shared" ref="M57:M59" si="75">ROUND(K57*(1+$R$2),2)</f>
        <v>0</v>
      </c>
      <c r="N57" s="35"/>
    </row>
    <row r="58" spans="1:14" ht="12.75" customHeight="1" x14ac:dyDescent="0.2">
      <c r="A58" s="1" t="s">
        <v>73</v>
      </c>
      <c r="B58" s="21" t="s">
        <v>28</v>
      </c>
      <c r="C58" s="23"/>
      <c r="D58" s="42">
        <v>10.8</v>
      </c>
      <c r="E58" s="24" t="s">
        <v>387</v>
      </c>
      <c r="F58" s="25"/>
      <c r="G58" s="40">
        <v>88247</v>
      </c>
      <c r="H58" s="6"/>
      <c r="I58" s="9">
        <v>26.13</v>
      </c>
      <c r="J58" s="8">
        <f t="shared" si="72"/>
        <v>0</v>
      </c>
      <c r="K58" s="7">
        <f t="shared" si="73"/>
        <v>282.2</v>
      </c>
      <c r="L58" s="8">
        <f t="shared" si="74"/>
        <v>0</v>
      </c>
      <c r="M58" s="7">
        <f t="shared" si="75"/>
        <v>351.62</v>
      </c>
      <c r="N58" s="35"/>
    </row>
    <row r="59" spans="1:14" ht="12.75" customHeight="1" x14ac:dyDescent="0.2">
      <c r="A59" s="1" t="s">
        <v>74</v>
      </c>
      <c r="B59" s="21" t="s">
        <v>28</v>
      </c>
      <c r="C59" s="23"/>
      <c r="D59" s="42">
        <v>10.8</v>
      </c>
      <c r="E59" s="24" t="s">
        <v>388</v>
      </c>
      <c r="F59" s="25"/>
      <c r="G59" s="40">
        <v>88264</v>
      </c>
      <c r="H59" s="6"/>
      <c r="I59" s="9">
        <v>31.45</v>
      </c>
      <c r="J59" s="8">
        <f t="shared" si="72"/>
        <v>0</v>
      </c>
      <c r="K59" s="7">
        <f t="shared" si="73"/>
        <v>339.66</v>
      </c>
      <c r="L59" s="8">
        <f t="shared" si="74"/>
        <v>0</v>
      </c>
      <c r="M59" s="7">
        <f t="shared" si="75"/>
        <v>423.22</v>
      </c>
      <c r="N59" s="35"/>
    </row>
    <row r="60" spans="1:14" ht="12.75" customHeight="1" x14ac:dyDescent="0.2">
      <c r="A60" s="24" t="s">
        <v>75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25"/>
      <c r="N60" s="35"/>
    </row>
    <row r="61" spans="1:14" ht="12.75" customHeight="1" x14ac:dyDescent="0.2">
      <c r="A61" s="1" t="s">
        <v>76</v>
      </c>
      <c r="B61" s="21" t="s">
        <v>77</v>
      </c>
      <c r="C61" s="23"/>
      <c r="D61" s="39">
        <v>15</v>
      </c>
      <c r="E61" s="24" t="s">
        <v>306</v>
      </c>
      <c r="F61" s="25"/>
      <c r="G61" s="1" t="s">
        <v>307</v>
      </c>
      <c r="H61" s="8">
        <v>84.6</v>
      </c>
      <c r="I61" s="7"/>
      <c r="J61" s="8">
        <f t="shared" ref="J61:J64" si="76">ROUND(H61*$D61,2)</f>
        <v>1269</v>
      </c>
      <c r="K61" s="7">
        <f t="shared" ref="K61:K64" si="77">ROUND(I61*$D61,2)</f>
        <v>0</v>
      </c>
      <c r="L61" s="8">
        <f t="shared" ref="L61:L64" si="78">ROUND(J61*(1+$R$2),2)</f>
        <v>1581.17</v>
      </c>
      <c r="M61" s="7">
        <f t="shared" ref="M61:M64" si="79">ROUND(K61*(1+$R$2),2)</f>
        <v>0</v>
      </c>
      <c r="N61" s="35"/>
    </row>
    <row r="62" spans="1:14" ht="12.75" customHeight="1" x14ac:dyDescent="0.2">
      <c r="A62" s="1" t="s">
        <v>78</v>
      </c>
      <c r="B62" s="21" t="s">
        <v>72</v>
      </c>
      <c r="C62" s="23"/>
      <c r="D62" s="39">
        <v>6</v>
      </c>
      <c r="E62" s="24" t="s">
        <v>410</v>
      </c>
      <c r="F62" s="25"/>
      <c r="G62" s="40">
        <v>3908</v>
      </c>
      <c r="H62" s="8">
        <v>6.14</v>
      </c>
      <c r="I62" s="7"/>
      <c r="J62" s="8">
        <f t="shared" si="76"/>
        <v>36.840000000000003</v>
      </c>
      <c r="K62" s="7">
        <f t="shared" si="77"/>
        <v>0</v>
      </c>
      <c r="L62" s="8">
        <f t="shared" si="78"/>
        <v>45.9</v>
      </c>
      <c r="M62" s="7">
        <f t="shared" si="79"/>
        <v>0</v>
      </c>
      <c r="N62" s="35"/>
    </row>
    <row r="63" spans="1:14" ht="12.75" customHeight="1" x14ac:dyDescent="0.2">
      <c r="A63" s="1" t="s">
        <v>79</v>
      </c>
      <c r="B63" s="21" t="s">
        <v>72</v>
      </c>
      <c r="C63" s="23"/>
      <c r="D63" s="39">
        <v>3</v>
      </c>
      <c r="E63" s="24" t="s">
        <v>411</v>
      </c>
      <c r="F63" s="25"/>
      <c r="G63" s="40">
        <v>1786</v>
      </c>
      <c r="H63" s="8">
        <v>16.010000000000002</v>
      </c>
      <c r="I63" s="7"/>
      <c r="J63" s="8">
        <f t="shared" si="76"/>
        <v>48.03</v>
      </c>
      <c r="K63" s="7">
        <f t="shared" si="77"/>
        <v>0</v>
      </c>
      <c r="L63" s="8">
        <f t="shared" si="78"/>
        <v>59.85</v>
      </c>
      <c r="M63" s="7">
        <f t="shared" si="79"/>
        <v>0</v>
      </c>
      <c r="N63" s="35"/>
    </row>
    <row r="64" spans="1:14" ht="25.5" customHeight="1" x14ac:dyDescent="0.2">
      <c r="A64" s="1" t="s">
        <v>80</v>
      </c>
      <c r="B64" s="21" t="s">
        <v>72</v>
      </c>
      <c r="C64" s="23"/>
      <c r="D64" s="39">
        <v>36</v>
      </c>
      <c r="E64" s="24" t="s">
        <v>412</v>
      </c>
      <c r="F64" s="25"/>
      <c r="G64" s="40">
        <v>392</v>
      </c>
      <c r="H64" s="8">
        <v>2.4</v>
      </c>
      <c r="I64" s="7"/>
      <c r="J64" s="8">
        <f t="shared" si="76"/>
        <v>86.4</v>
      </c>
      <c r="K64" s="7">
        <f t="shared" si="77"/>
        <v>0</v>
      </c>
      <c r="L64" s="8">
        <f t="shared" si="78"/>
        <v>107.65</v>
      </c>
      <c r="M64" s="7">
        <f t="shared" si="79"/>
        <v>0</v>
      </c>
      <c r="N64" s="35"/>
    </row>
    <row r="65" spans="1:14" ht="12.75" customHeight="1" x14ac:dyDescent="0.2">
      <c r="A65" s="1" t="s">
        <v>81</v>
      </c>
      <c r="B65" s="21" t="s">
        <v>72</v>
      </c>
      <c r="C65" s="23"/>
      <c r="D65" s="39">
        <v>16</v>
      </c>
      <c r="E65" s="24" t="s">
        <v>413</v>
      </c>
      <c r="F65" s="25"/>
      <c r="G65" s="40">
        <v>2487</v>
      </c>
      <c r="H65" s="8">
        <v>2.08</v>
      </c>
      <c r="I65" s="7"/>
      <c r="J65" s="8">
        <f t="shared" ref="J65:J67" si="80">ROUND(H65*$D65,2)</f>
        <v>33.28</v>
      </c>
      <c r="K65" s="7">
        <f t="shared" ref="K65:K67" si="81">ROUND(I65*$D65,2)</f>
        <v>0</v>
      </c>
      <c r="L65" s="8">
        <f t="shared" ref="L65:L67" si="82">ROUND(J65*(1+$R$2),2)</f>
        <v>41.47</v>
      </c>
      <c r="M65" s="7">
        <f t="shared" ref="M65:M67" si="83">ROUND(K65*(1+$R$2),2)</f>
        <v>0</v>
      </c>
      <c r="N65" s="35"/>
    </row>
    <row r="66" spans="1:14" ht="12.75" customHeight="1" x14ac:dyDescent="0.2">
      <c r="A66" s="1" t="s">
        <v>82</v>
      </c>
      <c r="B66" s="21" t="s">
        <v>28</v>
      </c>
      <c r="C66" s="23"/>
      <c r="D66" s="42">
        <v>6.26</v>
      </c>
      <c r="E66" s="24" t="s">
        <v>387</v>
      </c>
      <c r="F66" s="25"/>
      <c r="G66" s="40">
        <v>88247</v>
      </c>
      <c r="H66" s="6"/>
      <c r="I66" s="9">
        <v>26.13</v>
      </c>
      <c r="J66" s="8">
        <f t="shared" si="80"/>
        <v>0</v>
      </c>
      <c r="K66" s="7">
        <f t="shared" si="81"/>
        <v>163.57</v>
      </c>
      <c r="L66" s="8">
        <f t="shared" si="82"/>
        <v>0</v>
      </c>
      <c r="M66" s="7">
        <f t="shared" si="83"/>
        <v>203.81</v>
      </c>
      <c r="N66" s="35"/>
    </row>
    <row r="67" spans="1:14" ht="12.75" customHeight="1" x14ac:dyDescent="0.2">
      <c r="A67" s="1" t="s">
        <v>83</v>
      </c>
      <c r="B67" s="21" t="s">
        <v>28</v>
      </c>
      <c r="C67" s="23"/>
      <c r="D67" s="42">
        <v>6.26</v>
      </c>
      <c r="E67" s="24" t="s">
        <v>388</v>
      </c>
      <c r="F67" s="25"/>
      <c r="G67" s="40">
        <v>88264</v>
      </c>
      <c r="H67" s="6"/>
      <c r="I67" s="9">
        <v>31.45</v>
      </c>
      <c r="J67" s="8">
        <f t="shared" si="80"/>
        <v>0</v>
      </c>
      <c r="K67" s="7">
        <f t="shared" si="81"/>
        <v>196.88</v>
      </c>
      <c r="L67" s="8">
        <f t="shared" si="82"/>
        <v>0</v>
      </c>
      <c r="M67" s="7">
        <f t="shared" si="83"/>
        <v>245.31</v>
      </c>
      <c r="N67" s="35"/>
    </row>
    <row r="68" spans="1:14" ht="12.75" customHeight="1" x14ac:dyDescent="0.2">
      <c r="A68" s="24" t="s">
        <v>84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25"/>
      <c r="N68" s="35"/>
    </row>
    <row r="69" spans="1:14" ht="35.1" customHeight="1" x14ac:dyDescent="0.2">
      <c r="A69" s="1" t="s">
        <v>85</v>
      </c>
      <c r="B69" s="21" t="s">
        <v>86</v>
      </c>
      <c r="C69" s="23"/>
      <c r="D69" s="39">
        <v>3</v>
      </c>
      <c r="E69" s="24" t="s">
        <v>308</v>
      </c>
      <c r="F69" s="25"/>
      <c r="G69" s="1" t="s">
        <v>309</v>
      </c>
      <c r="H69" s="8">
        <v>339.85</v>
      </c>
      <c r="I69" s="7"/>
      <c r="J69" s="8">
        <f t="shared" ref="J69" si="84">ROUND(H69*$D69,2)</f>
        <v>1019.55</v>
      </c>
      <c r="K69" s="7">
        <f t="shared" ref="K69" si="85">ROUND(I69*$D69,2)</f>
        <v>0</v>
      </c>
      <c r="L69" s="8">
        <f t="shared" ref="L69" si="86">ROUND(J69*(1+$R$2),2)</f>
        <v>1270.3599999999999</v>
      </c>
      <c r="M69" s="7">
        <f t="shared" ref="M69" si="87">ROUND(K69*(1+$R$2),2)</f>
        <v>0</v>
      </c>
      <c r="N69" s="35"/>
    </row>
    <row r="70" spans="1:14" ht="12.75" customHeight="1" x14ac:dyDescent="0.2">
      <c r="A70" s="1" t="s">
        <v>87</v>
      </c>
      <c r="B70" s="21" t="s">
        <v>72</v>
      </c>
      <c r="C70" s="23"/>
      <c r="D70" s="39">
        <v>7</v>
      </c>
      <c r="E70" s="24" t="s">
        <v>414</v>
      </c>
      <c r="F70" s="25"/>
      <c r="G70" s="40">
        <v>1790</v>
      </c>
      <c r="H70" s="8">
        <v>133.94</v>
      </c>
      <c r="I70" s="7"/>
      <c r="J70" s="8">
        <f t="shared" ref="J70:J76" si="88">ROUND(H70*$D70,2)</f>
        <v>937.58</v>
      </c>
      <c r="K70" s="7">
        <f t="shared" ref="K70:K76" si="89">ROUND(I70*$D70,2)</f>
        <v>0</v>
      </c>
      <c r="L70" s="8">
        <f t="shared" ref="L70:L76" si="90">ROUND(J70*(1+$R$2),2)</f>
        <v>1168.22</v>
      </c>
      <c r="M70" s="7">
        <f t="shared" ref="M70:M76" si="91">ROUND(K70*(1+$R$2),2)</f>
        <v>0</v>
      </c>
      <c r="N70" s="35"/>
    </row>
    <row r="71" spans="1:14" ht="12.75" customHeight="1" x14ac:dyDescent="0.2">
      <c r="A71" s="1" t="s">
        <v>88</v>
      </c>
      <c r="B71" s="21" t="s">
        <v>72</v>
      </c>
      <c r="C71" s="23"/>
      <c r="D71" s="39">
        <v>7</v>
      </c>
      <c r="E71" s="24" t="s">
        <v>415</v>
      </c>
      <c r="F71" s="25"/>
      <c r="G71" s="40">
        <v>3912</v>
      </c>
      <c r="H71" s="8">
        <v>35.6</v>
      </c>
      <c r="I71" s="7"/>
      <c r="J71" s="8">
        <f t="shared" si="88"/>
        <v>249.2</v>
      </c>
      <c r="K71" s="7">
        <f t="shared" si="89"/>
        <v>0</v>
      </c>
      <c r="L71" s="8">
        <f t="shared" si="90"/>
        <v>310.5</v>
      </c>
      <c r="M71" s="7">
        <f t="shared" si="91"/>
        <v>0</v>
      </c>
      <c r="N71" s="35"/>
    </row>
    <row r="72" spans="1:14" ht="12.75" customHeight="1" x14ac:dyDescent="0.2">
      <c r="A72" s="1" t="s">
        <v>89</v>
      </c>
      <c r="B72" s="21" t="s">
        <v>72</v>
      </c>
      <c r="C72" s="23"/>
      <c r="D72" s="39">
        <v>9</v>
      </c>
      <c r="E72" s="24" t="s">
        <v>416</v>
      </c>
      <c r="F72" s="25"/>
      <c r="G72" s="40">
        <v>39179</v>
      </c>
      <c r="H72" s="8">
        <v>5.67</v>
      </c>
      <c r="I72" s="7"/>
      <c r="J72" s="8">
        <f t="shared" si="88"/>
        <v>51.03</v>
      </c>
      <c r="K72" s="7">
        <f t="shared" si="89"/>
        <v>0</v>
      </c>
      <c r="L72" s="8">
        <f t="shared" si="90"/>
        <v>63.58</v>
      </c>
      <c r="M72" s="7">
        <f t="shared" si="91"/>
        <v>0</v>
      </c>
      <c r="N72" s="35"/>
    </row>
    <row r="73" spans="1:14" ht="12.75" customHeight="1" x14ac:dyDescent="0.2">
      <c r="A73" s="1" t="s">
        <v>90</v>
      </c>
      <c r="B73" s="21" t="s">
        <v>72</v>
      </c>
      <c r="C73" s="23"/>
      <c r="D73" s="39">
        <v>9</v>
      </c>
      <c r="E73" s="24" t="s">
        <v>417</v>
      </c>
      <c r="F73" s="25"/>
      <c r="G73" s="40">
        <v>39213</v>
      </c>
      <c r="H73" s="8">
        <v>2.71</v>
      </c>
      <c r="I73" s="7"/>
      <c r="J73" s="8">
        <f t="shared" si="88"/>
        <v>24.39</v>
      </c>
      <c r="K73" s="7">
        <f t="shared" si="89"/>
        <v>0</v>
      </c>
      <c r="L73" s="8">
        <f t="shared" si="90"/>
        <v>30.39</v>
      </c>
      <c r="M73" s="7">
        <f t="shared" si="91"/>
        <v>0</v>
      </c>
      <c r="N73" s="35"/>
    </row>
    <row r="74" spans="1:14" ht="12.75" customHeight="1" x14ac:dyDescent="0.2">
      <c r="A74" s="1" t="s">
        <v>91</v>
      </c>
      <c r="B74" s="21" t="s">
        <v>72</v>
      </c>
      <c r="C74" s="23"/>
      <c r="D74" s="39">
        <v>8</v>
      </c>
      <c r="E74" s="24" t="s">
        <v>418</v>
      </c>
      <c r="F74" s="25"/>
      <c r="G74" s="40">
        <v>396</v>
      </c>
      <c r="H74" s="8">
        <v>5.47</v>
      </c>
      <c r="I74" s="7"/>
      <c r="J74" s="8">
        <f t="shared" si="88"/>
        <v>43.76</v>
      </c>
      <c r="K74" s="7">
        <f t="shared" si="89"/>
        <v>0</v>
      </c>
      <c r="L74" s="8">
        <f t="shared" si="90"/>
        <v>54.52</v>
      </c>
      <c r="M74" s="7">
        <f t="shared" si="91"/>
        <v>0</v>
      </c>
      <c r="N74" s="35"/>
    </row>
    <row r="75" spans="1:14" ht="12.75" customHeight="1" x14ac:dyDescent="0.2">
      <c r="A75" s="1" t="s">
        <v>92</v>
      </c>
      <c r="B75" s="21" t="s">
        <v>28</v>
      </c>
      <c r="C75" s="23"/>
      <c r="D75" s="42">
        <v>12.13</v>
      </c>
      <c r="E75" s="24" t="s">
        <v>387</v>
      </c>
      <c r="F75" s="25"/>
      <c r="G75" s="40">
        <v>88247</v>
      </c>
      <c r="H75" s="6"/>
      <c r="I75" s="9">
        <v>26.13</v>
      </c>
      <c r="J75" s="8">
        <f t="shared" si="88"/>
        <v>0</v>
      </c>
      <c r="K75" s="7">
        <f t="shared" si="89"/>
        <v>316.95999999999998</v>
      </c>
      <c r="L75" s="8">
        <f t="shared" si="90"/>
        <v>0</v>
      </c>
      <c r="M75" s="7">
        <f t="shared" si="91"/>
        <v>394.93</v>
      </c>
      <c r="N75" s="35"/>
    </row>
    <row r="76" spans="1:14" ht="12.75" customHeight="1" x14ac:dyDescent="0.2">
      <c r="A76" s="1" t="s">
        <v>93</v>
      </c>
      <c r="B76" s="21" t="s">
        <v>28</v>
      </c>
      <c r="C76" s="23"/>
      <c r="D76" s="42">
        <v>12.13</v>
      </c>
      <c r="E76" s="24" t="s">
        <v>388</v>
      </c>
      <c r="F76" s="25"/>
      <c r="G76" s="40">
        <v>88264</v>
      </c>
      <c r="H76" s="6"/>
      <c r="I76" s="9">
        <v>31.45</v>
      </c>
      <c r="J76" s="8">
        <f t="shared" si="88"/>
        <v>0</v>
      </c>
      <c r="K76" s="7">
        <f t="shared" si="89"/>
        <v>381.49</v>
      </c>
      <c r="L76" s="8">
        <f t="shared" si="90"/>
        <v>0</v>
      </c>
      <c r="M76" s="7">
        <f t="shared" si="91"/>
        <v>475.34</v>
      </c>
      <c r="N76" s="35"/>
    </row>
    <row r="77" spans="1:14" ht="12.75" customHeight="1" x14ac:dyDescent="0.2">
      <c r="A77" s="24" t="s">
        <v>94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25"/>
      <c r="N77" s="35"/>
    </row>
    <row r="78" spans="1:14" ht="12.75" customHeight="1" x14ac:dyDescent="0.2">
      <c r="A78" s="1" t="s">
        <v>95</v>
      </c>
      <c r="B78" s="21" t="s">
        <v>72</v>
      </c>
      <c r="C78" s="23"/>
      <c r="D78" s="39">
        <v>2</v>
      </c>
      <c r="E78" s="24" t="s">
        <v>419</v>
      </c>
      <c r="F78" s="25"/>
      <c r="G78" s="40">
        <v>2591</v>
      </c>
      <c r="H78" s="8">
        <v>12.15</v>
      </c>
      <c r="I78" s="7"/>
      <c r="J78" s="8">
        <f t="shared" ref="J78:J81" si="92">ROUND(H78*$D78,2)</f>
        <v>24.3</v>
      </c>
      <c r="K78" s="7">
        <f t="shared" ref="K78:K81" si="93">ROUND(I78*$D78,2)</f>
        <v>0</v>
      </c>
      <c r="L78" s="8">
        <f t="shared" ref="L78:L81" si="94">ROUND(J78*(1+$R$2),2)</f>
        <v>30.28</v>
      </c>
      <c r="M78" s="7">
        <f t="shared" ref="M78:M81" si="95">ROUND(K78*(1+$R$2),2)</f>
        <v>0</v>
      </c>
      <c r="N78" s="35"/>
    </row>
    <row r="79" spans="1:14" ht="12.75" customHeight="1" x14ac:dyDescent="0.2">
      <c r="A79" s="1" t="s">
        <v>96</v>
      </c>
      <c r="B79" s="21" t="s">
        <v>72</v>
      </c>
      <c r="C79" s="23"/>
      <c r="D79" s="39">
        <v>1</v>
      </c>
      <c r="E79" s="24" t="s">
        <v>420</v>
      </c>
      <c r="F79" s="25"/>
      <c r="G79" s="40">
        <v>2569</v>
      </c>
      <c r="H79" s="8">
        <v>11.8</v>
      </c>
      <c r="I79" s="7"/>
      <c r="J79" s="8">
        <f t="shared" si="92"/>
        <v>11.8</v>
      </c>
      <c r="K79" s="7">
        <f t="shared" si="93"/>
        <v>0</v>
      </c>
      <c r="L79" s="8">
        <f t="shared" si="94"/>
        <v>14.7</v>
      </c>
      <c r="M79" s="7">
        <f t="shared" si="95"/>
        <v>0</v>
      </c>
      <c r="N79" s="35"/>
    </row>
    <row r="80" spans="1:14" ht="12.75" customHeight="1" x14ac:dyDescent="0.2">
      <c r="A80" s="1" t="s">
        <v>97</v>
      </c>
      <c r="B80" s="21" t="s">
        <v>72</v>
      </c>
      <c r="C80" s="23"/>
      <c r="D80" s="39">
        <v>4</v>
      </c>
      <c r="E80" s="24" t="s">
        <v>421</v>
      </c>
      <c r="F80" s="25"/>
      <c r="G80" s="40">
        <v>392</v>
      </c>
      <c r="H80" s="8">
        <v>2.4</v>
      </c>
      <c r="I80" s="7"/>
      <c r="J80" s="8">
        <f t="shared" si="92"/>
        <v>9.6</v>
      </c>
      <c r="K80" s="7">
        <f t="shared" si="93"/>
        <v>0</v>
      </c>
      <c r="L80" s="8">
        <f t="shared" si="94"/>
        <v>11.96</v>
      </c>
      <c r="M80" s="7">
        <f t="shared" si="95"/>
        <v>0</v>
      </c>
      <c r="N80" s="35"/>
    </row>
    <row r="81" spans="1:14" ht="12.75" customHeight="1" x14ac:dyDescent="0.2">
      <c r="A81" s="1" t="s">
        <v>98</v>
      </c>
      <c r="B81" s="21" t="s">
        <v>28</v>
      </c>
      <c r="C81" s="23"/>
      <c r="D81" s="42">
        <v>2.37</v>
      </c>
      <c r="E81" s="24" t="s">
        <v>387</v>
      </c>
      <c r="F81" s="25"/>
      <c r="G81" s="40">
        <v>88247</v>
      </c>
      <c r="H81" s="6"/>
      <c r="I81" s="9">
        <v>26.13</v>
      </c>
      <c r="J81" s="8">
        <f t="shared" si="92"/>
        <v>0</v>
      </c>
      <c r="K81" s="7">
        <f t="shared" si="93"/>
        <v>61.93</v>
      </c>
      <c r="L81" s="8">
        <f t="shared" si="94"/>
        <v>0</v>
      </c>
      <c r="M81" s="7">
        <f t="shared" si="95"/>
        <v>77.16</v>
      </c>
      <c r="N81" s="35"/>
    </row>
    <row r="82" spans="1:14" ht="12.75" customHeight="1" x14ac:dyDescent="0.2">
      <c r="A82" s="1" t="s">
        <v>99</v>
      </c>
      <c r="B82" s="21" t="s">
        <v>28</v>
      </c>
      <c r="C82" s="23"/>
      <c r="D82" s="42">
        <v>2.37</v>
      </c>
      <c r="E82" s="24" t="s">
        <v>388</v>
      </c>
      <c r="F82" s="25"/>
      <c r="G82" s="40">
        <v>88264</v>
      </c>
      <c r="H82" s="6"/>
      <c r="I82" s="9">
        <v>31.45</v>
      </c>
      <c r="J82" s="8">
        <f t="shared" ref="J82" si="96">ROUND(H82*$D82,2)</f>
        <v>0</v>
      </c>
      <c r="K82" s="7">
        <f t="shared" ref="K82" si="97">ROUND(I82*$D82,2)</f>
        <v>74.540000000000006</v>
      </c>
      <c r="L82" s="8">
        <f t="shared" ref="L82" si="98">ROUND(J82*(1+$R$2),2)</f>
        <v>0</v>
      </c>
      <c r="M82" s="7">
        <f t="shared" ref="M82" si="99">ROUND(K82*(1+$R$2),2)</f>
        <v>92.88</v>
      </c>
      <c r="N82" s="35"/>
    </row>
    <row r="83" spans="1:14" ht="12.75" customHeight="1" x14ac:dyDescent="0.2">
      <c r="A83" s="24" t="s">
        <v>100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25"/>
      <c r="N83" s="35"/>
    </row>
    <row r="84" spans="1:14" ht="12.75" customHeight="1" x14ac:dyDescent="0.2">
      <c r="A84" s="1" t="s">
        <v>101</v>
      </c>
      <c r="B84" s="21" t="s">
        <v>72</v>
      </c>
      <c r="C84" s="23"/>
      <c r="D84" s="39">
        <v>1</v>
      </c>
      <c r="E84" s="24" t="s">
        <v>310</v>
      </c>
      <c r="F84" s="25"/>
      <c r="G84" s="40">
        <v>38773</v>
      </c>
      <c r="H84" s="8">
        <v>9.09</v>
      </c>
      <c r="I84" s="7"/>
      <c r="J84" s="8">
        <f t="shared" ref="J84" si="100">ROUND(H84*$D84,2)</f>
        <v>9.09</v>
      </c>
      <c r="K84" s="7">
        <f t="shared" ref="K84" si="101">ROUND(I84*$D84,2)</f>
        <v>0</v>
      </c>
      <c r="L84" s="8">
        <f t="shared" ref="L84" si="102">ROUND(J84*(1+$R$2),2)</f>
        <v>11.33</v>
      </c>
      <c r="M84" s="7">
        <f t="shared" ref="M84" si="103">ROUND(K84*(1+$R$2),2)</f>
        <v>0</v>
      </c>
      <c r="N84" s="35"/>
    </row>
    <row r="85" spans="1:14" ht="12.75" customHeight="1" x14ac:dyDescent="0.2">
      <c r="A85" s="1" t="s">
        <v>102</v>
      </c>
      <c r="B85" s="21" t="s">
        <v>72</v>
      </c>
      <c r="C85" s="23"/>
      <c r="D85" s="39">
        <v>1</v>
      </c>
      <c r="E85" s="24" t="s">
        <v>422</v>
      </c>
      <c r="F85" s="25"/>
      <c r="G85" s="40">
        <v>38194</v>
      </c>
      <c r="H85" s="8">
        <v>43.29</v>
      </c>
      <c r="I85" s="7"/>
      <c r="J85" s="8">
        <f t="shared" ref="J85:J90" si="104">ROUND(H85*$D85,2)</f>
        <v>43.29</v>
      </c>
      <c r="K85" s="7">
        <f t="shared" ref="K85:K90" si="105">ROUND(I85*$D85,2)</f>
        <v>0</v>
      </c>
      <c r="L85" s="8">
        <f t="shared" ref="L85:L90" si="106">ROUND(J85*(1+$R$2),2)</f>
        <v>53.94</v>
      </c>
      <c r="M85" s="7">
        <f t="shared" ref="M85:M90" si="107">ROUND(K85*(1+$R$2),2)</f>
        <v>0</v>
      </c>
      <c r="N85" s="35"/>
    </row>
    <row r="86" spans="1:14" ht="12.75" customHeight="1" x14ac:dyDescent="0.2">
      <c r="A86" s="1" t="s">
        <v>103</v>
      </c>
      <c r="B86" s="21" t="s">
        <v>72</v>
      </c>
      <c r="C86" s="23"/>
      <c r="D86" s="39">
        <v>1</v>
      </c>
      <c r="E86" s="24" t="s">
        <v>423</v>
      </c>
      <c r="F86" s="25"/>
      <c r="G86" s="40">
        <v>38112</v>
      </c>
      <c r="H86" s="8">
        <v>8.33</v>
      </c>
      <c r="I86" s="7"/>
      <c r="J86" s="8">
        <f t="shared" si="104"/>
        <v>8.33</v>
      </c>
      <c r="K86" s="7">
        <f t="shared" si="105"/>
        <v>0</v>
      </c>
      <c r="L86" s="8">
        <f t="shared" si="106"/>
        <v>10.38</v>
      </c>
      <c r="M86" s="7">
        <f t="shared" si="107"/>
        <v>0</v>
      </c>
      <c r="N86" s="35"/>
    </row>
    <row r="87" spans="1:14" ht="12.75" customHeight="1" x14ac:dyDescent="0.2">
      <c r="A87" s="1" t="s">
        <v>104</v>
      </c>
      <c r="B87" s="21" t="s">
        <v>72</v>
      </c>
      <c r="C87" s="23"/>
      <c r="D87" s="39">
        <v>48</v>
      </c>
      <c r="E87" s="24" t="s">
        <v>424</v>
      </c>
      <c r="F87" s="25"/>
      <c r="G87" s="40">
        <v>4375</v>
      </c>
      <c r="H87" s="8">
        <v>0.2</v>
      </c>
      <c r="I87" s="7"/>
      <c r="J87" s="8">
        <f t="shared" si="104"/>
        <v>9.6</v>
      </c>
      <c r="K87" s="7">
        <f t="shared" si="105"/>
        <v>0</v>
      </c>
      <c r="L87" s="8">
        <f t="shared" si="106"/>
        <v>11.96</v>
      </c>
      <c r="M87" s="7">
        <f t="shared" si="107"/>
        <v>0</v>
      </c>
      <c r="N87" s="35"/>
    </row>
    <row r="88" spans="1:14" ht="12.75" customHeight="1" x14ac:dyDescent="0.2">
      <c r="A88" s="1" t="s">
        <v>105</v>
      </c>
      <c r="B88" s="21" t="s">
        <v>72</v>
      </c>
      <c r="C88" s="23"/>
      <c r="D88" s="39">
        <v>48</v>
      </c>
      <c r="E88" s="24" t="s">
        <v>311</v>
      </c>
      <c r="F88" s="25"/>
      <c r="G88" s="40">
        <v>4377</v>
      </c>
      <c r="H88" s="8">
        <v>0.18</v>
      </c>
      <c r="I88" s="7"/>
      <c r="J88" s="8">
        <f t="shared" si="104"/>
        <v>8.64</v>
      </c>
      <c r="K88" s="7">
        <f t="shared" si="105"/>
        <v>0</v>
      </c>
      <c r="L88" s="8">
        <f t="shared" si="106"/>
        <v>10.77</v>
      </c>
      <c r="M88" s="7">
        <f t="shared" si="107"/>
        <v>0</v>
      </c>
      <c r="N88" s="35"/>
    </row>
    <row r="89" spans="1:14" ht="12.75" customHeight="1" x14ac:dyDescent="0.2">
      <c r="A89" s="1" t="s">
        <v>106</v>
      </c>
      <c r="B89" s="21" t="s">
        <v>28</v>
      </c>
      <c r="C89" s="23"/>
      <c r="D89" s="42">
        <v>9.9</v>
      </c>
      <c r="E89" s="24" t="s">
        <v>387</v>
      </c>
      <c r="F89" s="25"/>
      <c r="G89" s="40">
        <v>88247</v>
      </c>
      <c r="H89" s="6"/>
      <c r="I89" s="9">
        <v>26.13</v>
      </c>
      <c r="J89" s="8">
        <f t="shared" si="104"/>
        <v>0</v>
      </c>
      <c r="K89" s="7">
        <f t="shared" si="105"/>
        <v>258.69</v>
      </c>
      <c r="L89" s="8">
        <f t="shared" si="106"/>
        <v>0</v>
      </c>
      <c r="M89" s="7">
        <f t="shared" si="107"/>
        <v>322.33</v>
      </c>
      <c r="N89" s="35"/>
    </row>
    <row r="90" spans="1:14" ht="12.75" customHeight="1" x14ac:dyDescent="0.2">
      <c r="A90" s="3" t="s">
        <v>107</v>
      </c>
      <c r="B90" s="26" t="s">
        <v>28</v>
      </c>
      <c r="C90" s="27"/>
      <c r="D90" s="43">
        <v>9.9</v>
      </c>
      <c r="E90" s="44" t="s">
        <v>388</v>
      </c>
      <c r="F90" s="45"/>
      <c r="G90" s="46">
        <v>88264</v>
      </c>
      <c r="H90" s="10"/>
      <c r="I90" s="11">
        <v>31.45</v>
      </c>
      <c r="J90" s="8">
        <f t="shared" si="104"/>
        <v>0</v>
      </c>
      <c r="K90" s="7">
        <f t="shared" si="105"/>
        <v>311.36</v>
      </c>
      <c r="L90" s="8">
        <f t="shared" si="106"/>
        <v>0</v>
      </c>
      <c r="M90" s="7">
        <f t="shared" si="107"/>
        <v>387.95</v>
      </c>
      <c r="N90" s="35"/>
    </row>
    <row r="91" spans="1:14" ht="12.75" customHeight="1" x14ac:dyDescent="0.2">
      <c r="A91" s="47" t="s">
        <v>404</v>
      </c>
      <c r="B91" s="47"/>
      <c r="C91" s="47"/>
      <c r="D91" s="47"/>
      <c r="E91" s="47"/>
      <c r="F91" s="47"/>
      <c r="G91" s="47"/>
      <c r="H91" s="47"/>
      <c r="I91" s="47"/>
      <c r="J91" s="48">
        <f>SUM(J56:J90)</f>
        <v>4177.2100000000009</v>
      </c>
      <c r="K91" s="7"/>
      <c r="L91" s="8">
        <f>SUM(L56:L90)</f>
        <v>5204.7900000000009</v>
      </c>
      <c r="M91" s="7"/>
      <c r="N91" s="35"/>
    </row>
    <row r="92" spans="1:14" ht="12.75" customHeight="1" x14ac:dyDescent="0.2">
      <c r="A92" s="47" t="s">
        <v>405</v>
      </c>
      <c r="B92" s="47"/>
      <c r="C92" s="47"/>
      <c r="D92" s="47"/>
      <c r="E92" s="47"/>
      <c r="F92" s="47"/>
      <c r="G92" s="47"/>
      <c r="H92" s="47"/>
      <c r="I92" s="47"/>
      <c r="J92" s="49"/>
      <c r="K92" s="50">
        <f>SUM(K56:K90)</f>
        <v>2387.2800000000002</v>
      </c>
      <c r="L92" s="6"/>
      <c r="M92" s="50">
        <f>SUM(M56:M90)</f>
        <v>2974.5499999999997</v>
      </c>
      <c r="N92" s="35"/>
    </row>
    <row r="93" spans="1:14" ht="25.5" customHeight="1" x14ac:dyDescent="0.2">
      <c r="A93" s="33" t="s">
        <v>3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</row>
    <row r="94" spans="1:14" ht="25.5" customHeight="1" x14ac:dyDescent="0.2">
      <c r="A94" s="1" t="s">
        <v>15</v>
      </c>
      <c r="B94" s="21" t="s">
        <v>16</v>
      </c>
      <c r="C94" s="23"/>
      <c r="D94" s="2" t="s">
        <v>17</v>
      </c>
      <c r="E94" s="21" t="s">
        <v>378</v>
      </c>
      <c r="F94" s="23"/>
      <c r="G94" s="1" t="s">
        <v>18</v>
      </c>
      <c r="H94" s="7" t="s">
        <v>19</v>
      </c>
      <c r="I94" s="7" t="s">
        <v>20</v>
      </c>
      <c r="J94" s="7" t="s">
        <v>379</v>
      </c>
      <c r="K94" s="7" t="s">
        <v>380</v>
      </c>
      <c r="L94" s="7" t="s">
        <v>381</v>
      </c>
      <c r="M94" s="7" t="s">
        <v>382</v>
      </c>
      <c r="N94" s="35"/>
    </row>
    <row r="95" spans="1:14" ht="12.75" customHeight="1" x14ac:dyDescent="0.2">
      <c r="A95" s="4" t="s">
        <v>108</v>
      </c>
      <c r="B95" s="28" t="s">
        <v>72</v>
      </c>
      <c r="C95" s="29"/>
      <c r="D95" s="51">
        <v>42</v>
      </c>
      <c r="E95" s="30" t="s">
        <v>109</v>
      </c>
      <c r="F95" s="31"/>
      <c r="G95" s="52">
        <v>39028</v>
      </c>
      <c r="H95" s="12">
        <v>8.7200000000000006</v>
      </c>
      <c r="I95" s="13"/>
      <c r="J95" s="8">
        <f t="shared" ref="J95" si="108">ROUND(H95*$D95,2)</f>
        <v>366.24</v>
      </c>
      <c r="K95" s="7">
        <f t="shared" ref="K95" si="109">ROUND(I95*$D95,2)</f>
        <v>0</v>
      </c>
      <c r="L95" s="8">
        <f t="shared" ref="L95" si="110">ROUND(J95*(1+$R$2),2)</f>
        <v>456.34</v>
      </c>
      <c r="M95" s="7">
        <f t="shared" ref="M95" si="111">ROUND(K95*(1+$R$2),2)</f>
        <v>0</v>
      </c>
      <c r="N95" s="35"/>
    </row>
    <row r="96" spans="1:14" ht="12.75" customHeight="1" x14ac:dyDescent="0.2">
      <c r="A96" s="1" t="s">
        <v>110</v>
      </c>
      <c r="B96" s="21" t="s">
        <v>72</v>
      </c>
      <c r="C96" s="23"/>
      <c r="D96" s="39">
        <v>40</v>
      </c>
      <c r="E96" s="24" t="s">
        <v>111</v>
      </c>
      <c r="F96" s="25"/>
      <c r="G96" s="1" t="s">
        <v>112</v>
      </c>
      <c r="H96" s="8">
        <v>2.3199999999999998</v>
      </c>
      <c r="I96" s="7"/>
      <c r="J96" s="8">
        <f t="shared" ref="J96:J107" si="112">ROUND(H96*$D96,2)</f>
        <v>92.8</v>
      </c>
      <c r="K96" s="7">
        <f t="shared" ref="K96:K107" si="113">ROUND(I96*$D96,2)</f>
        <v>0</v>
      </c>
      <c r="L96" s="8">
        <f t="shared" ref="L96:L107" si="114">ROUND(J96*(1+$R$2),2)</f>
        <v>115.63</v>
      </c>
      <c r="M96" s="7">
        <f t="shared" ref="M96:M107" si="115">ROUND(K96*(1+$R$2),2)</f>
        <v>0</v>
      </c>
      <c r="N96" s="35"/>
    </row>
    <row r="97" spans="1:14" ht="12.75" customHeight="1" x14ac:dyDescent="0.2">
      <c r="A97" s="1" t="s">
        <v>113</v>
      </c>
      <c r="B97" s="21" t="s">
        <v>72</v>
      </c>
      <c r="C97" s="23"/>
      <c r="D97" s="39">
        <v>2</v>
      </c>
      <c r="E97" s="24" t="s">
        <v>114</v>
      </c>
      <c r="F97" s="25"/>
      <c r="G97" s="1" t="s">
        <v>115</v>
      </c>
      <c r="H97" s="8">
        <v>5.0999999999999996</v>
      </c>
      <c r="I97" s="7"/>
      <c r="J97" s="8">
        <f t="shared" si="112"/>
        <v>10.199999999999999</v>
      </c>
      <c r="K97" s="7">
        <f t="shared" si="113"/>
        <v>0</v>
      </c>
      <c r="L97" s="8">
        <f t="shared" si="114"/>
        <v>12.71</v>
      </c>
      <c r="M97" s="7">
        <f t="shared" si="115"/>
        <v>0</v>
      </c>
      <c r="N97" s="35"/>
    </row>
    <row r="98" spans="1:14" ht="12.75" customHeight="1" x14ac:dyDescent="0.2">
      <c r="A98" s="1" t="s">
        <v>116</v>
      </c>
      <c r="B98" s="21" t="s">
        <v>72</v>
      </c>
      <c r="C98" s="23"/>
      <c r="D98" s="39">
        <v>2</v>
      </c>
      <c r="E98" s="24" t="s">
        <v>117</v>
      </c>
      <c r="F98" s="25"/>
      <c r="G98" s="1" t="s">
        <v>118</v>
      </c>
      <c r="H98" s="8">
        <v>6.6</v>
      </c>
      <c r="I98" s="7"/>
      <c r="J98" s="8">
        <f t="shared" si="112"/>
        <v>13.2</v>
      </c>
      <c r="K98" s="7">
        <f t="shared" si="113"/>
        <v>0</v>
      </c>
      <c r="L98" s="8">
        <f t="shared" si="114"/>
        <v>16.45</v>
      </c>
      <c r="M98" s="7">
        <f t="shared" si="115"/>
        <v>0</v>
      </c>
      <c r="N98" s="35"/>
    </row>
    <row r="99" spans="1:14" ht="24" customHeight="1" x14ac:dyDescent="0.2">
      <c r="A99" s="1" t="s">
        <v>119</v>
      </c>
      <c r="B99" s="21" t="s">
        <v>72</v>
      </c>
      <c r="C99" s="23"/>
      <c r="D99" s="39">
        <v>2</v>
      </c>
      <c r="E99" s="24" t="s">
        <v>120</v>
      </c>
      <c r="F99" s="25"/>
      <c r="G99" s="1" t="s">
        <v>312</v>
      </c>
      <c r="H99" s="8">
        <v>4.5999999999999996</v>
      </c>
      <c r="I99" s="7"/>
      <c r="J99" s="8">
        <f t="shared" si="112"/>
        <v>9.1999999999999993</v>
      </c>
      <c r="K99" s="7">
        <f t="shared" si="113"/>
        <v>0</v>
      </c>
      <c r="L99" s="8">
        <f t="shared" si="114"/>
        <v>11.46</v>
      </c>
      <c r="M99" s="7">
        <f t="shared" si="115"/>
        <v>0</v>
      </c>
      <c r="N99" s="35"/>
    </row>
    <row r="100" spans="1:14" ht="12.75" customHeight="1" x14ac:dyDescent="0.2">
      <c r="A100" s="1" t="s">
        <v>121</v>
      </c>
      <c r="B100" s="21" t="s">
        <v>72</v>
      </c>
      <c r="C100" s="23"/>
      <c r="D100" s="39">
        <v>270</v>
      </c>
      <c r="E100" s="24" t="s">
        <v>122</v>
      </c>
      <c r="F100" s="25"/>
      <c r="G100" s="1" t="s">
        <v>123</v>
      </c>
      <c r="H100" s="8">
        <v>1.1000000000000001</v>
      </c>
      <c r="I100" s="7"/>
      <c r="J100" s="8">
        <f t="shared" si="112"/>
        <v>297</v>
      </c>
      <c r="K100" s="7">
        <f t="shared" si="113"/>
        <v>0</v>
      </c>
      <c r="L100" s="8">
        <f t="shared" si="114"/>
        <v>370.06</v>
      </c>
      <c r="M100" s="7">
        <f t="shared" si="115"/>
        <v>0</v>
      </c>
      <c r="N100" s="35"/>
    </row>
    <row r="101" spans="1:14" ht="12.75" customHeight="1" x14ac:dyDescent="0.2">
      <c r="A101" s="1" t="s">
        <v>124</v>
      </c>
      <c r="B101" s="21" t="s">
        <v>72</v>
      </c>
      <c r="C101" s="23"/>
      <c r="D101" s="39">
        <v>270</v>
      </c>
      <c r="E101" s="24" t="s">
        <v>125</v>
      </c>
      <c r="F101" s="25"/>
      <c r="G101" s="40">
        <v>4342</v>
      </c>
      <c r="H101" s="8">
        <v>0.21</v>
      </c>
      <c r="I101" s="7"/>
      <c r="J101" s="8">
        <f t="shared" si="112"/>
        <v>56.7</v>
      </c>
      <c r="K101" s="7">
        <f t="shared" si="113"/>
        <v>0</v>
      </c>
      <c r="L101" s="8">
        <f t="shared" si="114"/>
        <v>70.650000000000006</v>
      </c>
      <c r="M101" s="7">
        <f t="shared" si="115"/>
        <v>0</v>
      </c>
      <c r="N101" s="35"/>
    </row>
    <row r="102" spans="1:14" ht="18" customHeight="1" x14ac:dyDescent="0.2">
      <c r="A102" s="1" t="s">
        <v>126</v>
      </c>
      <c r="B102" s="21" t="s">
        <v>72</v>
      </c>
      <c r="C102" s="23"/>
      <c r="D102" s="39">
        <v>18</v>
      </c>
      <c r="E102" s="24" t="s">
        <v>127</v>
      </c>
      <c r="F102" s="25"/>
      <c r="G102" s="1" t="s">
        <v>128</v>
      </c>
      <c r="H102" s="8">
        <v>20.5</v>
      </c>
      <c r="I102" s="7"/>
      <c r="J102" s="8">
        <f t="shared" si="112"/>
        <v>369</v>
      </c>
      <c r="K102" s="7">
        <f t="shared" si="113"/>
        <v>0</v>
      </c>
      <c r="L102" s="8">
        <f t="shared" si="114"/>
        <v>459.77</v>
      </c>
      <c r="M102" s="7">
        <f t="shared" si="115"/>
        <v>0</v>
      </c>
      <c r="N102" s="35"/>
    </row>
    <row r="103" spans="1:14" ht="12.75" customHeight="1" x14ac:dyDescent="0.2">
      <c r="A103" s="1" t="s">
        <v>129</v>
      </c>
      <c r="B103" s="21" t="s">
        <v>72</v>
      </c>
      <c r="C103" s="23"/>
      <c r="D103" s="39">
        <v>64</v>
      </c>
      <c r="E103" s="24" t="s">
        <v>130</v>
      </c>
      <c r="F103" s="25"/>
      <c r="G103" s="1" t="s">
        <v>131</v>
      </c>
      <c r="H103" s="8">
        <v>4.9000000000000004</v>
      </c>
      <c r="I103" s="7"/>
      <c r="J103" s="8">
        <f t="shared" si="112"/>
        <v>313.60000000000002</v>
      </c>
      <c r="K103" s="7">
        <f t="shared" si="113"/>
        <v>0</v>
      </c>
      <c r="L103" s="8">
        <f t="shared" si="114"/>
        <v>390.75</v>
      </c>
      <c r="M103" s="7">
        <f t="shared" si="115"/>
        <v>0</v>
      </c>
      <c r="N103" s="35"/>
    </row>
    <row r="104" spans="1:14" ht="24" customHeight="1" x14ac:dyDescent="0.2">
      <c r="A104" s="1" t="s">
        <v>132</v>
      </c>
      <c r="B104" s="21" t="s">
        <v>72</v>
      </c>
      <c r="C104" s="23"/>
      <c r="D104" s="39">
        <v>128</v>
      </c>
      <c r="E104" s="24" t="s">
        <v>133</v>
      </c>
      <c r="F104" s="25"/>
      <c r="G104" s="1" t="s">
        <v>313</v>
      </c>
      <c r="H104" s="8">
        <v>8.89</v>
      </c>
      <c r="I104" s="7"/>
      <c r="J104" s="8">
        <f t="shared" si="112"/>
        <v>1137.92</v>
      </c>
      <c r="K104" s="7">
        <f t="shared" si="113"/>
        <v>0</v>
      </c>
      <c r="L104" s="8">
        <f t="shared" si="114"/>
        <v>1417.85</v>
      </c>
      <c r="M104" s="7">
        <f t="shared" si="115"/>
        <v>0</v>
      </c>
      <c r="N104" s="35"/>
    </row>
    <row r="105" spans="1:14" ht="12.75" customHeight="1" x14ac:dyDescent="0.2">
      <c r="A105" s="1" t="s">
        <v>134</v>
      </c>
      <c r="B105" s="21" t="s">
        <v>23</v>
      </c>
      <c r="C105" s="23"/>
      <c r="D105" s="39">
        <v>200</v>
      </c>
      <c r="E105" s="24" t="s">
        <v>135</v>
      </c>
      <c r="F105" s="25"/>
      <c r="G105" s="1" t="s">
        <v>136</v>
      </c>
      <c r="H105" s="8">
        <v>2.63</v>
      </c>
      <c r="I105" s="7"/>
      <c r="J105" s="8">
        <f t="shared" si="112"/>
        <v>526</v>
      </c>
      <c r="K105" s="7">
        <f t="shared" si="113"/>
        <v>0</v>
      </c>
      <c r="L105" s="8">
        <f t="shared" si="114"/>
        <v>655.4</v>
      </c>
      <c r="M105" s="7">
        <f t="shared" si="115"/>
        <v>0</v>
      </c>
      <c r="N105" s="35"/>
    </row>
    <row r="106" spans="1:14" ht="12.75" customHeight="1" x14ac:dyDescent="0.2">
      <c r="A106" s="1" t="s">
        <v>137</v>
      </c>
      <c r="B106" s="21" t="s">
        <v>28</v>
      </c>
      <c r="C106" s="23"/>
      <c r="D106" s="42">
        <v>10.38</v>
      </c>
      <c r="E106" s="24" t="s">
        <v>387</v>
      </c>
      <c r="F106" s="25"/>
      <c r="G106" s="40">
        <v>88247</v>
      </c>
      <c r="H106" s="6"/>
      <c r="I106" s="9">
        <v>26.13</v>
      </c>
      <c r="J106" s="8">
        <f t="shared" si="112"/>
        <v>0</v>
      </c>
      <c r="K106" s="7">
        <f t="shared" si="113"/>
        <v>271.23</v>
      </c>
      <c r="L106" s="8">
        <f t="shared" si="114"/>
        <v>0</v>
      </c>
      <c r="M106" s="7">
        <f t="shared" si="115"/>
        <v>337.95</v>
      </c>
      <c r="N106" s="35"/>
    </row>
    <row r="107" spans="1:14" ht="12.75" customHeight="1" x14ac:dyDescent="0.2">
      <c r="A107" s="3" t="s">
        <v>138</v>
      </c>
      <c r="B107" s="26" t="s">
        <v>28</v>
      </c>
      <c r="C107" s="27"/>
      <c r="D107" s="43">
        <v>71.62</v>
      </c>
      <c r="E107" s="44" t="s">
        <v>388</v>
      </c>
      <c r="F107" s="45"/>
      <c r="G107" s="46">
        <v>88264</v>
      </c>
      <c r="H107" s="10"/>
      <c r="I107" s="11">
        <v>31.45</v>
      </c>
      <c r="J107" s="8">
        <f t="shared" si="112"/>
        <v>0</v>
      </c>
      <c r="K107" s="7">
        <f t="shared" si="113"/>
        <v>2252.4499999999998</v>
      </c>
      <c r="L107" s="8">
        <f t="shared" si="114"/>
        <v>0</v>
      </c>
      <c r="M107" s="7">
        <f t="shared" si="115"/>
        <v>2806.55</v>
      </c>
      <c r="N107" s="35"/>
    </row>
    <row r="108" spans="1:14" ht="12.75" customHeight="1" x14ac:dyDescent="0.2">
      <c r="A108" s="47" t="s">
        <v>404</v>
      </c>
      <c r="B108" s="47"/>
      <c r="C108" s="47"/>
      <c r="D108" s="47"/>
      <c r="E108" s="47"/>
      <c r="F108" s="47"/>
      <c r="G108" s="47"/>
      <c r="H108" s="47"/>
      <c r="I108" s="47"/>
      <c r="J108" s="48">
        <f>SUM(J95:J107)</f>
        <v>3191.86</v>
      </c>
      <c r="K108" s="7"/>
      <c r="L108" s="8">
        <f>SUM(L95:L107)</f>
        <v>3977.07</v>
      </c>
      <c r="M108" s="7"/>
      <c r="N108" s="35"/>
    </row>
    <row r="109" spans="1:14" ht="12.75" customHeight="1" x14ac:dyDescent="0.2">
      <c r="A109" s="47" t="s">
        <v>405</v>
      </c>
      <c r="B109" s="47"/>
      <c r="C109" s="47"/>
      <c r="D109" s="47"/>
      <c r="E109" s="47"/>
      <c r="F109" s="47"/>
      <c r="G109" s="47"/>
      <c r="H109" s="47"/>
      <c r="I109" s="47"/>
      <c r="J109" s="49"/>
      <c r="K109" s="9">
        <f>SUM(K95:K107)</f>
        <v>2523.6799999999998</v>
      </c>
      <c r="L109" s="6"/>
      <c r="M109" s="9">
        <f>SUM(M95:M107)</f>
        <v>3144.5</v>
      </c>
      <c r="N109" s="35"/>
    </row>
    <row r="110" spans="1:14" ht="25.5" customHeight="1" x14ac:dyDescent="0.2">
      <c r="A110" s="33" t="s">
        <v>4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</row>
    <row r="111" spans="1:14" ht="25.5" customHeight="1" x14ac:dyDescent="0.2">
      <c r="A111" s="1" t="s">
        <v>15</v>
      </c>
      <c r="B111" s="21" t="s">
        <v>16</v>
      </c>
      <c r="C111" s="23"/>
      <c r="D111" s="2" t="s">
        <v>17</v>
      </c>
      <c r="E111" s="21" t="s">
        <v>378</v>
      </c>
      <c r="F111" s="23"/>
      <c r="G111" s="1" t="s">
        <v>18</v>
      </c>
      <c r="H111" s="6" t="s">
        <v>19</v>
      </c>
      <c r="I111" s="7" t="s">
        <v>20</v>
      </c>
      <c r="J111" s="6" t="s">
        <v>379</v>
      </c>
      <c r="K111" s="7" t="s">
        <v>380</v>
      </c>
      <c r="L111" s="6" t="s">
        <v>381</v>
      </c>
      <c r="M111" s="7" t="s">
        <v>382</v>
      </c>
      <c r="N111" s="35"/>
    </row>
    <row r="112" spans="1:14" ht="18.95" customHeight="1" x14ac:dyDescent="0.2">
      <c r="A112" s="1" t="s">
        <v>139</v>
      </c>
      <c r="B112" s="21" t="s">
        <v>72</v>
      </c>
      <c r="C112" s="23"/>
      <c r="D112" s="39">
        <v>34</v>
      </c>
      <c r="E112" s="24" t="s">
        <v>140</v>
      </c>
      <c r="F112" s="25"/>
      <c r="G112" s="1" t="s">
        <v>141</v>
      </c>
      <c r="H112" s="8">
        <v>105.72</v>
      </c>
      <c r="I112" s="7"/>
      <c r="J112" s="8">
        <f t="shared" ref="J112" si="116">ROUND(H112*$D112,2)</f>
        <v>3594.48</v>
      </c>
      <c r="K112" s="7">
        <f t="shared" ref="K112" si="117">ROUND(I112*$D112,2)</f>
        <v>0</v>
      </c>
      <c r="L112" s="8">
        <f t="shared" ref="L112" si="118">ROUND(J112*(1+$R$2),2)</f>
        <v>4478.72</v>
      </c>
      <c r="M112" s="7">
        <f t="shared" ref="M112" si="119">ROUND(K112*(1+$R$2),2)</f>
        <v>0</v>
      </c>
      <c r="N112" s="35"/>
    </row>
    <row r="113" spans="1:14" ht="12.75" customHeight="1" x14ac:dyDescent="0.2">
      <c r="A113" s="1" t="s">
        <v>142</v>
      </c>
      <c r="B113" s="21" t="s">
        <v>72</v>
      </c>
      <c r="C113" s="23"/>
      <c r="D113" s="39">
        <v>5</v>
      </c>
      <c r="E113" s="24" t="s">
        <v>143</v>
      </c>
      <c r="F113" s="25"/>
      <c r="G113" s="1" t="s">
        <v>144</v>
      </c>
      <c r="H113" s="8">
        <v>31.99</v>
      </c>
      <c r="I113" s="7"/>
      <c r="J113" s="8">
        <f t="shared" ref="J113:J127" si="120">ROUND(H113*$D113,2)</f>
        <v>159.94999999999999</v>
      </c>
      <c r="K113" s="7">
        <f t="shared" ref="K113:K127" si="121">ROUND(I113*$D113,2)</f>
        <v>0</v>
      </c>
      <c r="L113" s="8">
        <f t="shared" ref="L113:L127" si="122">ROUND(J113*(1+$R$2),2)</f>
        <v>199.3</v>
      </c>
      <c r="M113" s="7">
        <f t="shared" ref="M113:M127" si="123">ROUND(K113*(1+$R$2),2)</f>
        <v>0</v>
      </c>
      <c r="N113" s="35"/>
    </row>
    <row r="114" spans="1:14" ht="12.75" customHeight="1" x14ac:dyDescent="0.2">
      <c r="A114" s="1" t="s">
        <v>145</v>
      </c>
      <c r="B114" s="21" t="s">
        <v>72</v>
      </c>
      <c r="C114" s="23"/>
      <c r="D114" s="39">
        <v>2</v>
      </c>
      <c r="E114" s="24" t="s">
        <v>146</v>
      </c>
      <c r="F114" s="25"/>
      <c r="G114" s="1"/>
      <c r="H114" s="6"/>
      <c r="I114" s="7"/>
      <c r="J114" s="8">
        <f t="shared" si="120"/>
        <v>0</v>
      </c>
      <c r="K114" s="7">
        <f t="shared" si="121"/>
        <v>0</v>
      </c>
      <c r="L114" s="8">
        <f t="shared" si="122"/>
        <v>0</v>
      </c>
      <c r="M114" s="7">
        <f t="shared" si="123"/>
        <v>0</v>
      </c>
      <c r="N114" s="35"/>
    </row>
    <row r="115" spans="1:14" ht="24" customHeight="1" x14ac:dyDescent="0.2">
      <c r="A115" s="1" t="s">
        <v>147</v>
      </c>
      <c r="B115" s="21" t="s">
        <v>72</v>
      </c>
      <c r="C115" s="23"/>
      <c r="D115" s="39">
        <v>2</v>
      </c>
      <c r="E115" s="24" t="s">
        <v>314</v>
      </c>
      <c r="F115" s="25"/>
      <c r="G115" s="1" t="s">
        <v>148</v>
      </c>
      <c r="H115" s="8">
        <v>4.9000000000000004</v>
      </c>
      <c r="I115" s="7"/>
      <c r="J115" s="8">
        <f t="shared" si="120"/>
        <v>9.8000000000000007</v>
      </c>
      <c r="K115" s="7">
        <f t="shared" si="121"/>
        <v>0</v>
      </c>
      <c r="L115" s="8">
        <f t="shared" si="122"/>
        <v>12.21</v>
      </c>
      <c r="M115" s="7">
        <f t="shared" si="123"/>
        <v>0</v>
      </c>
      <c r="N115" s="35"/>
    </row>
    <row r="116" spans="1:14" ht="12.75" customHeight="1" x14ac:dyDescent="0.2">
      <c r="A116" s="1" t="s">
        <v>149</v>
      </c>
      <c r="B116" s="21" t="s">
        <v>72</v>
      </c>
      <c r="C116" s="23"/>
      <c r="D116" s="39">
        <v>1</v>
      </c>
      <c r="E116" s="24" t="s">
        <v>150</v>
      </c>
      <c r="F116" s="25"/>
      <c r="G116" s="1" t="s">
        <v>151</v>
      </c>
      <c r="H116" s="8">
        <v>76.099999999999994</v>
      </c>
      <c r="I116" s="7"/>
      <c r="J116" s="8">
        <f t="shared" si="120"/>
        <v>76.099999999999994</v>
      </c>
      <c r="K116" s="7">
        <f t="shared" si="121"/>
        <v>0</v>
      </c>
      <c r="L116" s="8">
        <f t="shared" si="122"/>
        <v>94.82</v>
      </c>
      <c r="M116" s="7">
        <f t="shared" si="123"/>
        <v>0</v>
      </c>
      <c r="N116" s="35"/>
    </row>
    <row r="117" spans="1:14" ht="12.75" customHeight="1" x14ac:dyDescent="0.2">
      <c r="A117" s="1" t="s">
        <v>152</v>
      </c>
      <c r="B117" s="21" t="s">
        <v>72</v>
      </c>
      <c r="C117" s="23"/>
      <c r="D117" s="39">
        <v>30</v>
      </c>
      <c r="E117" s="24" t="s">
        <v>153</v>
      </c>
      <c r="F117" s="25"/>
      <c r="G117" s="40">
        <v>37591</v>
      </c>
      <c r="H117" s="8">
        <v>24.64</v>
      </c>
      <c r="I117" s="7"/>
      <c r="J117" s="8">
        <f t="shared" si="120"/>
        <v>739.2</v>
      </c>
      <c r="K117" s="7">
        <f t="shared" si="121"/>
        <v>0</v>
      </c>
      <c r="L117" s="8">
        <f t="shared" si="122"/>
        <v>921.04</v>
      </c>
      <c r="M117" s="7">
        <f t="shared" si="123"/>
        <v>0</v>
      </c>
      <c r="N117" s="35"/>
    </row>
    <row r="118" spans="1:14" ht="12.75" customHeight="1" x14ac:dyDescent="0.2">
      <c r="A118" s="1" t="s">
        <v>154</v>
      </c>
      <c r="B118" s="21" t="s">
        <v>72</v>
      </c>
      <c r="C118" s="23"/>
      <c r="D118" s="39">
        <v>2</v>
      </c>
      <c r="E118" s="24" t="s">
        <v>155</v>
      </c>
      <c r="F118" s="25"/>
      <c r="G118" s="1" t="s">
        <v>156</v>
      </c>
      <c r="H118" s="8">
        <v>9</v>
      </c>
      <c r="I118" s="7"/>
      <c r="J118" s="8">
        <f t="shared" si="120"/>
        <v>18</v>
      </c>
      <c r="K118" s="7">
        <f t="shared" si="121"/>
        <v>0</v>
      </c>
      <c r="L118" s="8">
        <f t="shared" si="122"/>
        <v>22.43</v>
      </c>
      <c r="M118" s="7">
        <f t="shared" si="123"/>
        <v>0</v>
      </c>
      <c r="N118" s="35"/>
    </row>
    <row r="119" spans="1:14" ht="12.75" customHeight="1" x14ac:dyDescent="0.2">
      <c r="A119" s="1" t="s">
        <v>157</v>
      </c>
      <c r="B119" s="21" t="s">
        <v>72</v>
      </c>
      <c r="C119" s="23"/>
      <c r="D119" s="39">
        <v>48</v>
      </c>
      <c r="E119" s="24" t="s">
        <v>158</v>
      </c>
      <c r="F119" s="25"/>
      <c r="G119" s="1" t="s">
        <v>159</v>
      </c>
      <c r="H119" s="8">
        <v>9.65</v>
      </c>
      <c r="I119" s="7"/>
      <c r="J119" s="8">
        <f t="shared" si="120"/>
        <v>463.2</v>
      </c>
      <c r="K119" s="7">
        <f t="shared" si="121"/>
        <v>0</v>
      </c>
      <c r="L119" s="8">
        <f t="shared" si="122"/>
        <v>577.15</v>
      </c>
      <c r="M119" s="7">
        <f t="shared" si="123"/>
        <v>0</v>
      </c>
      <c r="N119" s="35"/>
    </row>
    <row r="120" spans="1:14" ht="12.75" customHeight="1" x14ac:dyDescent="0.2">
      <c r="A120" s="1" t="s">
        <v>160</v>
      </c>
      <c r="B120" s="21" t="s">
        <v>72</v>
      </c>
      <c r="C120" s="23"/>
      <c r="D120" s="39">
        <v>280</v>
      </c>
      <c r="E120" s="24" t="s">
        <v>161</v>
      </c>
      <c r="F120" s="25"/>
      <c r="G120" s="1" t="s">
        <v>162</v>
      </c>
      <c r="H120" s="8">
        <v>0.25</v>
      </c>
      <c r="I120" s="7"/>
      <c r="J120" s="8">
        <f t="shared" si="120"/>
        <v>70</v>
      </c>
      <c r="K120" s="7">
        <f t="shared" si="121"/>
        <v>0</v>
      </c>
      <c r="L120" s="8">
        <f t="shared" si="122"/>
        <v>87.22</v>
      </c>
      <c r="M120" s="7">
        <f t="shared" si="123"/>
        <v>0</v>
      </c>
      <c r="N120" s="35"/>
    </row>
    <row r="121" spans="1:14" ht="12.75" customHeight="1" x14ac:dyDescent="0.2">
      <c r="A121" s="1" t="s">
        <v>163</v>
      </c>
      <c r="B121" s="21" t="s">
        <v>72</v>
      </c>
      <c r="C121" s="23"/>
      <c r="D121" s="39">
        <v>290</v>
      </c>
      <c r="E121" s="24" t="s">
        <v>164</v>
      </c>
      <c r="F121" s="25"/>
      <c r="G121" s="40">
        <v>39997</v>
      </c>
      <c r="H121" s="8">
        <v>0.28999999999999998</v>
      </c>
      <c r="I121" s="7"/>
      <c r="J121" s="8">
        <f t="shared" si="120"/>
        <v>84.1</v>
      </c>
      <c r="K121" s="7">
        <f t="shared" si="121"/>
        <v>0</v>
      </c>
      <c r="L121" s="8">
        <f t="shared" si="122"/>
        <v>104.79</v>
      </c>
      <c r="M121" s="7">
        <f t="shared" si="123"/>
        <v>0</v>
      </c>
      <c r="N121" s="35"/>
    </row>
    <row r="122" spans="1:14" ht="12.75" customHeight="1" x14ac:dyDescent="0.2">
      <c r="A122" s="1" t="s">
        <v>165</v>
      </c>
      <c r="B122" s="21" t="s">
        <v>72</v>
      </c>
      <c r="C122" s="23"/>
      <c r="D122" s="39">
        <v>290</v>
      </c>
      <c r="E122" s="24" t="s">
        <v>166</v>
      </c>
      <c r="F122" s="25"/>
      <c r="G122" s="1" t="s">
        <v>167</v>
      </c>
      <c r="H122" s="8">
        <v>0.05</v>
      </c>
      <c r="I122" s="7"/>
      <c r="J122" s="8">
        <f t="shared" si="120"/>
        <v>14.5</v>
      </c>
      <c r="K122" s="7">
        <f t="shared" si="121"/>
        <v>0</v>
      </c>
      <c r="L122" s="8">
        <f t="shared" si="122"/>
        <v>18.07</v>
      </c>
      <c r="M122" s="7">
        <f t="shared" si="123"/>
        <v>0</v>
      </c>
      <c r="N122" s="35"/>
    </row>
    <row r="123" spans="1:14" ht="24" customHeight="1" x14ac:dyDescent="0.2">
      <c r="A123" s="1" t="s">
        <v>168</v>
      </c>
      <c r="B123" s="21" t="s">
        <v>72</v>
      </c>
      <c r="C123" s="23"/>
      <c r="D123" s="39">
        <v>2</v>
      </c>
      <c r="E123" s="24" t="s">
        <v>169</v>
      </c>
      <c r="F123" s="25"/>
      <c r="G123" s="1" t="s">
        <v>313</v>
      </c>
      <c r="H123" s="8">
        <v>8.89</v>
      </c>
      <c r="I123" s="7"/>
      <c r="J123" s="8">
        <f t="shared" si="120"/>
        <v>17.78</v>
      </c>
      <c r="K123" s="7">
        <f t="shared" si="121"/>
        <v>0</v>
      </c>
      <c r="L123" s="8">
        <f t="shared" si="122"/>
        <v>22.15</v>
      </c>
      <c r="M123" s="7">
        <f t="shared" si="123"/>
        <v>0</v>
      </c>
      <c r="N123" s="35"/>
    </row>
    <row r="124" spans="1:14" ht="12.75" customHeight="1" x14ac:dyDescent="0.2">
      <c r="A124" s="1" t="s">
        <v>170</v>
      </c>
      <c r="B124" s="21" t="s">
        <v>23</v>
      </c>
      <c r="C124" s="23"/>
      <c r="D124" s="53">
        <v>2.5</v>
      </c>
      <c r="E124" s="24" t="s">
        <v>135</v>
      </c>
      <c r="F124" s="25"/>
      <c r="G124" s="1" t="s">
        <v>136</v>
      </c>
      <c r="H124" s="8">
        <v>2.63</v>
      </c>
      <c r="I124" s="7"/>
      <c r="J124" s="8">
        <f t="shared" si="120"/>
        <v>6.58</v>
      </c>
      <c r="K124" s="7">
        <f t="shared" si="121"/>
        <v>0</v>
      </c>
      <c r="L124" s="8">
        <f t="shared" si="122"/>
        <v>8.1999999999999993</v>
      </c>
      <c r="M124" s="7">
        <f t="shared" si="123"/>
        <v>0</v>
      </c>
      <c r="N124" s="35"/>
    </row>
    <row r="125" spans="1:14" ht="12.75" customHeight="1" x14ac:dyDescent="0.2">
      <c r="A125" s="1" t="s">
        <v>171</v>
      </c>
      <c r="B125" s="21" t="s">
        <v>77</v>
      </c>
      <c r="C125" s="23"/>
      <c r="D125" s="39">
        <v>1</v>
      </c>
      <c r="E125" s="24" t="s">
        <v>172</v>
      </c>
      <c r="F125" s="25"/>
      <c r="G125" s="40">
        <v>574</v>
      </c>
      <c r="H125" s="8">
        <v>27.97</v>
      </c>
      <c r="I125" s="7"/>
      <c r="J125" s="8">
        <f t="shared" si="120"/>
        <v>27.97</v>
      </c>
      <c r="K125" s="7">
        <f t="shared" si="121"/>
        <v>0</v>
      </c>
      <c r="L125" s="8">
        <f t="shared" si="122"/>
        <v>34.85</v>
      </c>
      <c r="M125" s="7">
        <f t="shared" si="123"/>
        <v>0</v>
      </c>
      <c r="N125" s="35"/>
    </row>
    <row r="126" spans="1:14" ht="12.75" customHeight="1" x14ac:dyDescent="0.2">
      <c r="A126" s="1" t="s">
        <v>173</v>
      </c>
      <c r="B126" s="21" t="s">
        <v>28</v>
      </c>
      <c r="C126" s="23"/>
      <c r="D126" s="42">
        <v>9.9</v>
      </c>
      <c r="E126" s="24" t="s">
        <v>387</v>
      </c>
      <c r="F126" s="25"/>
      <c r="G126" s="40">
        <v>88247</v>
      </c>
      <c r="H126" s="6"/>
      <c r="I126" s="9">
        <v>26.13</v>
      </c>
      <c r="J126" s="8">
        <f t="shared" si="120"/>
        <v>0</v>
      </c>
      <c r="K126" s="7">
        <f t="shared" si="121"/>
        <v>258.69</v>
      </c>
      <c r="L126" s="8">
        <f t="shared" si="122"/>
        <v>0</v>
      </c>
      <c r="M126" s="7">
        <f t="shared" si="123"/>
        <v>322.33</v>
      </c>
      <c r="N126" s="35"/>
    </row>
    <row r="127" spans="1:14" ht="12.75" customHeight="1" x14ac:dyDescent="0.2">
      <c r="A127" s="1" t="s">
        <v>174</v>
      </c>
      <c r="B127" s="21" t="s">
        <v>28</v>
      </c>
      <c r="C127" s="23"/>
      <c r="D127" s="42">
        <v>68.28</v>
      </c>
      <c r="E127" s="24" t="s">
        <v>388</v>
      </c>
      <c r="F127" s="25"/>
      <c r="G127" s="40">
        <v>88264</v>
      </c>
      <c r="H127" s="6"/>
      <c r="I127" s="9">
        <v>31.45</v>
      </c>
      <c r="J127" s="8">
        <f t="shared" si="120"/>
        <v>0</v>
      </c>
      <c r="K127" s="7">
        <f t="shared" si="121"/>
        <v>2147.41</v>
      </c>
      <c r="L127" s="8">
        <f t="shared" si="122"/>
        <v>0</v>
      </c>
      <c r="M127" s="7">
        <f t="shared" si="123"/>
        <v>2675.67</v>
      </c>
      <c r="N127" s="35"/>
    </row>
    <row r="128" spans="1:14" ht="12.75" customHeight="1" x14ac:dyDescent="0.2">
      <c r="A128" s="54"/>
      <c r="B128" s="54"/>
      <c r="C128" s="54"/>
      <c r="D128" s="45"/>
      <c r="E128" s="55" t="s">
        <v>404</v>
      </c>
      <c r="F128" s="56"/>
      <c r="G128" s="56"/>
      <c r="H128" s="56"/>
      <c r="I128" s="57"/>
      <c r="J128" s="8">
        <f>SUM(J112:J127)</f>
        <v>5281.66</v>
      </c>
      <c r="K128" s="7"/>
      <c r="L128" s="8">
        <f>SUM(L112:L127)</f>
        <v>6580.95</v>
      </c>
      <c r="M128" s="7"/>
      <c r="N128" s="35"/>
    </row>
    <row r="129" spans="1:14" ht="12.75" customHeight="1" x14ac:dyDescent="0.2">
      <c r="A129" s="33"/>
      <c r="B129" s="33"/>
      <c r="C129" s="33"/>
      <c r="D129" s="58"/>
      <c r="E129" s="55" t="s">
        <v>405</v>
      </c>
      <c r="F129" s="56"/>
      <c r="G129" s="56"/>
      <c r="H129" s="56"/>
      <c r="I129" s="57"/>
      <c r="J129" s="6"/>
      <c r="K129" s="9">
        <f>SUM(K112:K127)</f>
        <v>2406.1</v>
      </c>
      <c r="L129" s="6"/>
      <c r="M129" s="9">
        <f>SUM(M112:M127)</f>
        <v>2998</v>
      </c>
      <c r="N129" s="35"/>
    </row>
    <row r="130" spans="1:14" ht="25.5" customHeight="1" x14ac:dyDescent="0.2">
      <c r="A130" s="33" t="s">
        <v>5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</row>
    <row r="131" spans="1:14" ht="25.5" customHeight="1" x14ac:dyDescent="0.2">
      <c r="A131" s="1" t="s">
        <v>15</v>
      </c>
      <c r="B131" s="21" t="s">
        <v>16</v>
      </c>
      <c r="C131" s="23"/>
      <c r="D131" s="2" t="s">
        <v>17</v>
      </c>
      <c r="E131" s="21" t="s">
        <v>378</v>
      </c>
      <c r="F131" s="23"/>
      <c r="G131" s="1" t="s">
        <v>18</v>
      </c>
      <c r="H131" s="6" t="s">
        <v>19</v>
      </c>
      <c r="I131" s="7" t="s">
        <v>20</v>
      </c>
      <c r="J131" s="6" t="s">
        <v>379</v>
      </c>
      <c r="K131" s="7" t="s">
        <v>380</v>
      </c>
      <c r="L131" s="6" t="s">
        <v>381</v>
      </c>
      <c r="M131" s="7" t="s">
        <v>382</v>
      </c>
      <c r="N131" s="35"/>
    </row>
    <row r="132" spans="1:14" ht="18.95" customHeight="1" x14ac:dyDescent="0.2">
      <c r="A132" s="1" t="s">
        <v>175</v>
      </c>
      <c r="B132" s="21" t="s">
        <v>72</v>
      </c>
      <c r="C132" s="23"/>
      <c r="D132" s="39">
        <v>34</v>
      </c>
      <c r="E132" s="24" t="s">
        <v>176</v>
      </c>
      <c r="F132" s="25"/>
      <c r="G132" s="1" t="s">
        <v>177</v>
      </c>
      <c r="H132" s="8">
        <v>149</v>
      </c>
      <c r="I132" s="7"/>
      <c r="J132" s="8">
        <f t="shared" ref="J132" si="124">ROUND(H132*$D132,2)</f>
        <v>5066</v>
      </c>
      <c r="K132" s="7">
        <f t="shared" ref="K132" si="125">ROUND(I132*$D132,2)</f>
        <v>0</v>
      </c>
      <c r="L132" s="8">
        <f t="shared" ref="L132" si="126">ROUND(J132*(1+$R$2),2)</f>
        <v>6312.24</v>
      </c>
      <c r="M132" s="7">
        <f t="shared" ref="M132" si="127">ROUND(K132*(1+$R$2),2)</f>
        <v>0</v>
      </c>
      <c r="N132" s="35"/>
    </row>
    <row r="133" spans="1:14" ht="12.75" customHeight="1" x14ac:dyDescent="0.2">
      <c r="A133" s="1" t="s">
        <v>178</v>
      </c>
      <c r="B133" s="21" t="s">
        <v>72</v>
      </c>
      <c r="C133" s="23"/>
      <c r="D133" s="39">
        <v>2</v>
      </c>
      <c r="E133" s="24" t="s">
        <v>179</v>
      </c>
      <c r="F133" s="25"/>
      <c r="G133" s="1" t="s">
        <v>180</v>
      </c>
      <c r="H133" s="8">
        <v>8.7899999999999991</v>
      </c>
      <c r="I133" s="7"/>
      <c r="J133" s="8">
        <f t="shared" ref="J133:J146" si="128">ROUND(H133*$D133,2)</f>
        <v>17.579999999999998</v>
      </c>
      <c r="K133" s="7">
        <f t="shared" ref="K133:K146" si="129">ROUND(I133*$D133,2)</f>
        <v>0</v>
      </c>
      <c r="L133" s="8">
        <f t="shared" ref="L133:L146" si="130">ROUND(J133*(1+$R$2),2)</f>
        <v>21.9</v>
      </c>
      <c r="M133" s="7">
        <f t="shared" ref="M133:M146" si="131">ROUND(K133*(1+$R$2),2)</f>
        <v>0</v>
      </c>
      <c r="N133" s="35"/>
    </row>
    <row r="134" spans="1:14" ht="12.75" customHeight="1" x14ac:dyDescent="0.2">
      <c r="A134" s="1" t="s">
        <v>181</v>
      </c>
      <c r="B134" s="21" t="s">
        <v>72</v>
      </c>
      <c r="C134" s="23"/>
      <c r="D134" s="39">
        <v>2</v>
      </c>
      <c r="E134" s="24" t="s">
        <v>182</v>
      </c>
      <c r="F134" s="25"/>
      <c r="G134" s="1" t="s">
        <v>183</v>
      </c>
      <c r="H134" s="8">
        <v>84.35</v>
      </c>
      <c r="I134" s="7"/>
      <c r="J134" s="8">
        <f t="shared" si="128"/>
        <v>168.7</v>
      </c>
      <c r="K134" s="7">
        <f t="shared" si="129"/>
        <v>0</v>
      </c>
      <c r="L134" s="8">
        <f t="shared" si="130"/>
        <v>210.2</v>
      </c>
      <c r="M134" s="7">
        <f t="shared" si="131"/>
        <v>0</v>
      </c>
      <c r="N134" s="35"/>
    </row>
    <row r="135" spans="1:14" ht="12.75" customHeight="1" x14ac:dyDescent="0.2">
      <c r="A135" s="1" t="s">
        <v>184</v>
      </c>
      <c r="B135" s="21" t="s">
        <v>72</v>
      </c>
      <c r="C135" s="23"/>
      <c r="D135" s="39">
        <v>1</v>
      </c>
      <c r="E135" s="24" t="s">
        <v>185</v>
      </c>
      <c r="F135" s="25"/>
      <c r="G135" s="1" t="s">
        <v>186</v>
      </c>
      <c r="H135" s="8">
        <v>50</v>
      </c>
      <c r="I135" s="7"/>
      <c r="J135" s="8">
        <f t="shared" si="128"/>
        <v>50</v>
      </c>
      <c r="K135" s="7">
        <f t="shared" si="129"/>
        <v>0</v>
      </c>
      <c r="L135" s="8">
        <f t="shared" si="130"/>
        <v>62.3</v>
      </c>
      <c r="M135" s="7">
        <f t="shared" si="131"/>
        <v>0</v>
      </c>
      <c r="N135" s="35"/>
    </row>
    <row r="136" spans="1:14" ht="12.75" customHeight="1" x14ac:dyDescent="0.2">
      <c r="A136" s="1" t="s">
        <v>187</v>
      </c>
      <c r="B136" s="21" t="s">
        <v>72</v>
      </c>
      <c r="C136" s="23"/>
      <c r="D136" s="39">
        <v>1</v>
      </c>
      <c r="E136" s="24" t="s">
        <v>188</v>
      </c>
      <c r="F136" s="25"/>
      <c r="G136" s="1" t="s">
        <v>189</v>
      </c>
      <c r="H136" s="8">
        <v>37</v>
      </c>
      <c r="I136" s="7"/>
      <c r="J136" s="8">
        <f t="shared" si="128"/>
        <v>37</v>
      </c>
      <c r="K136" s="7">
        <f t="shared" si="129"/>
        <v>0</v>
      </c>
      <c r="L136" s="8">
        <f t="shared" si="130"/>
        <v>46.1</v>
      </c>
      <c r="M136" s="7">
        <f t="shared" si="131"/>
        <v>0</v>
      </c>
      <c r="N136" s="35"/>
    </row>
    <row r="137" spans="1:14" ht="12.75" customHeight="1" x14ac:dyDescent="0.2">
      <c r="A137" s="1" t="s">
        <v>190</v>
      </c>
      <c r="B137" s="21" t="s">
        <v>72</v>
      </c>
      <c r="C137" s="23"/>
      <c r="D137" s="39">
        <v>1</v>
      </c>
      <c r="E137" s="24" t="s">
        <v>191</v>
      </c>
      <c r="F137" s="25"/>
      <c r="G137" s="1" t="s">
        <v>192</v>
      </c>
      <c r="H137" s="8">
        <v>68.03</v>
      </c>
      <c r="I137" s="7"/>
      <c r="J137" s="8">
        <f t="shared" si="128"/>
        <v>68.03</v>
      </c>
      <c r="K137" s="7">
        <f t="shared" si="129"/>
        <v>0</v>
      </c>
      <c r="L137" s="8">
        <f t="shared" si="130"/>
        <v>84.77</v>
      </c>
      <c r="M137" s="7">
        <f t="shared" si="131"/>
        <v>0</v>
      </c>
      <c r="N137" s="35"/>
    </row>
    <row r="138" spans="1:14" ht="12.75" customHeight="1" x14ac:dyDescent="0.2">
      <c r="A138" s="1" t="s">
        <v>193</v>
      </c>
      <c r="B138" s="21" t="s">
        <v>72</v>
      </c>
      <c r="C138" s="23"/>
      <c r="D138" s="39">
        <v>14</v>
      </c>
      <c r="E138" s="24" t="s">
        <v>194</v>
      </c>
      <c r="F138" s="25"/>
      <c r="G138" s="1" t="s">
        <v>195</v>
      </c>
      <c r="H138" s="8">
        <v>14.9</v>
      </c>
      <c r="I138" s="7"/>
      <c r="J138" s="8">
        <f t="shared" si="128"/>
        <v>208.6</v>
      </c>
      <c r="K138" s="7">
        <f t="shared" si="129"/>
        <v>0</v>
      </c>
      <c r="L138" s="8">
        <f t="shared" si="130"/>
        <v>259.92</v>
      </c>
      <c r="M138" s="7">
        <f t="shared" si="131"/>
        <v>0</v>
      </c>
      <c r="N138" s="35"/>
    </row>
    <row r="139" spans="1:14" ht="12.75" customHeight="1" x14ac:dyDescent="0.2">
      <c r="A139" s="1" t="s">
        <v>196</v>
      </c>
      <c r="B139" s="21" t="s">
        <v>72</v>
      </c>
      <c r="C139" s="23"/>
      <c r="D139" s="39">
        <v>40</v>
      </c>
      <c r="E139" s="24" t="s">
        <v>197</v>
      </c>
      <c r="F139" s="25"/>
      <c r="G139" s="1" t="s">
        <v>159</v>
      </c>
      <c r="H139" s="8">
        <v>9.65</v>
      </c>
      <c r="I139" s="7"/>
      <c r="J139" s="8">
        <f t="shared" si="128"/>
        <v>386</v>
      </c>
      <c r="K139" s="7">
        <f t="shared" si="129"/>
        <v>0</v>
      </c>
      <c r="L139" s="8">
        <f t="shared" si="130"/>
        <v>480.96</v>
      </c>
      <c r="M139" s="7">
        <f t="shared" si="131"/>
        <v>0</v>
      </c>
      <c r="N139" s="35"/>
    </row>
    <row r="140" spans="1:14" ht="12.75" customHeight="1" x14ac:dyDescent="0.2">
      <c r="A140" s="1" t="s">
        <v>198</v>
      </c>
      <c r="B140" s="21" t="s">
        <v>72</v>
      </c>
      <c r="C140" s="23"/>
      <c r="D140" s="39">
        <v>240</v>
      </c>
      <c r="E140" s="24" t="s">
        <v>161</v>
      </c>
      <c r="F140" s="25"/>
      <c r="G140" s="1" t="s">
        <v>162</v>
      </c>
      <c r="H140" s="8">
        <v>0.25</v>
      </c>
      <c r="I140" s="7"/>
      <c r="J140" s="8">
        <f t="shared" si="128"/>
        <v>60</v>
      </c>
      <c r="K140" s="7">
        <f t="shared" si="129"/>
        <v>0</v>
      </c>
      <c r="L140" s="8">
        <f t="shared" si="130"/>
        <v>74.760000000000005</v>
      </c>
      <c r="M140" s="7">
        <f t="shared" si="131"/>
        <v>0</v>
      </c>
      <c r="N140" s="35"/>
    </row>
    <row r="141" spans="1:14" ht="12.75" customHeight="1" x14ac:dyDescent="0.2">
      <c r="A141" s="1" t="s">
        <v>199</v>
      </c>
      <c r="B141" s="21" t="s">
        <v>72</v>
      </c>
      <c r="C141" s="23"/>
      <c r="D141" s="39">
        <v>240</v>
      </c>
      <c r="E141" s="24" t="s">
        <v>164</v>
      </c>
      <c r="F141" s="25"/>
      <c r="G141" s="40">
        <v>39997</v>
      </c>
      <c r="H141" s="8">
        <v>0.28999999999999998</v>
      </c>
      <c r="I141" s="7"/>
      <c r="J141" s="8">
        <f t="shared" si="128"/>
        <v>69.599999999999994</v>
      </c>
      <c r="K141" s="7">
        <f t="shared" si="129"/>
        <v>0</v>
      </c>
      <c r="L141" s="8">
        <f t="shared" si="130"/>
        <v>86.72</v>
      </c>
      <c r="M141" s="7">
        <f t="shared" si="131"/>
        <v>0</v>
      </c>
      <c r="N141" s="35"/>
    </row>
    <row r="142" spans="1:14" ht="12.75" customHeight="1" x14ac:dyDescent="0.2">
      <c r="A142" s="1" t="s">
        <v>200</v>
      </c>
      <c r="B142" s="21" t="s">
        <v>72</v>
      </c>
      <c r="C142" s="23"/>
      <c r="D142" s="39">
        <v>240</v>
      </c>
      <c r="E142" s="24" t="s">
        <v>166</v>
      </c>
      <c r="F142" s="25"/>
      <c r="G142" s="1" t="s">
        <v>167</v>
      </c>
      <c r="H142" s="8">
        <v>0.05</v>
      </c>
      <c r="I142" s="7"/>
      <c r="J142" s="8">
        <f t="shared" si="128"/>
        <v>12</v>
      </c>
      <c r="K142" s="7">
        <f t="shared" si="129"/>
        <v>0</v>
      </c>
      <c r="L142" s="8">
        <f t="shared" si="130"/>
        <v>14.95</v>
      </c>
      <c r="M142" s="7">
        <f t="shared" si="131"/>
        <v>0</v>
      </c>
      <c r="N142" s="35"/>
    </row>
    <row r="143" spans="1:14" ht="24" customHeight="1" x14ac:dyDescent="0.2">
      <c r="A143" s="1" t="s">
        <v>201</v>
      </c>
      <c r="B143" s="21" t="s">
        <v>72</v>
      </c>
      <c r="C143" s="23"/>
      <c r="D143" s="39">
        <v>30</v>
      </c>
      <c r="E143" s="24" t="s">
        <v>169</v>
      </c>
      <c r="F143" s="25"/>
      <c r="G143" s="1" t="s">
        <v>313</v>
      </c>
      <c r="H143" s="8">
        <v>8.89</v>
      </c>
      <c r="I143" s="7"/>
      <c r="J143" s="8">
        <f t="shared" si="128"/>
        <v>266.7</v>
      </c>
      <c r="K143" s="7">
        <f t="shared" si="129"/>
        <v>0</v>
      </c>
      <c r="L143" s="8">
        <f t="shared" si="130"/>
        <v>332.31</v>
      </c>
      <c r="M143" s="7">
        <f t="shared" si="131"/>
        <v>0</v>
      </c>
      <c r="N143" s="35"/>
    </row>
    <row r="144" spans="1:14" ht="12.75" customHeight="1" x14ac:dyDescent="0.2">
      <c r="A144" s="1" t="s">
        <v>202</v>
      </c>
      <c r="B144" s="21" t="s">
        <v>23</v>
      </c>
      <c r="C144" s="23"/>
      <c r="D144" s="39">
        <v>25</v>
      </c>
      <c r="E144" s="24" t="s">
        <v>135</v>
      </c>
      <c r="F144" s="25"/>
      <c r="G144" s="1" t="s">
        <v>136</v>
      </c>
      <c r="H144" s="8">
        <v>2.63</v>
      </c>
      <c r="I144" s="7"/>
      <c r="J144" s="8">
        <f t="shared" si="128"/>
        <v>65.75</v>
      </c>
      <c r="K144" s="7">
        <f t="shared" si="129"/>
        <v>0</v>
      </c>
      <c r="L144" s="8">
        <f t="shared" si="130"/>
        <v>81.92</v>
      </c>
      <c r="M144" s="7">
        <f t="shared" si="131"/>
        <v>0</v>
      </c>
      <c r="N144" s="35"/>
    </row>
    <row r="145" spans="1:14" ht="12.75" customHeight="1" x14ac:dyDescent="0.2">
      <c r="A145" s="1" t="s">
        <v>203</v>
      </c>
      <c r="B145" s="21" t="s">
        <v>28</v>
      </c>
      <c r="C145" s="23"/>
      <c r="D145" s="42">
        <v>8.6999999999999993</v>
      </c>
      <c r="E145" s="24" t="s">
        <v>387</v>
      </c>
      <c r="F145" s="25"/>
      <c r="G145" s="40">
        <v>88247</v>
      </c>
      <c r="H145" s="6"/>
      <c r="I145" s="9">
        <v>26.13</v>
      </c>
      <c r="J145" s="8">
        <f t="shared" si="128"/>
        <v>0</v>
      </c>
      <c r="K145" s="7">
        <f t="shared" si="129"/>
        <v>227.33</v>
      </c>
      <c r="L145" s="8">
        <f t="shared" si="130"/>
        <v>0</v>
      </c>
      <c r="M145" s="7">
        <f t="shared" si="131"/>
        <v>283.25</v>
      </c>
      <c r="N145" s="35"/>
    </row>
    <row r="146" spans="1:14" ht="12.75" customHeight="1" x14ac:dyDescent="0.2">
      <c r="A146" s="1" t="s">
        <v>204</v>
      </c>
      <c r="B146" s="21" t="s">
        <v>28</v>
      </c>
      <c r="C146" s="23"/>
      <c r="D146" s="42">
        <v>60.03</v>
      </c>
      <c r="E146" s="24" t="s">
        <v>388</v>
      </c>
      <c r="F146" s="25"/>
      <c r="G146" s="40">
        <v>88264</v>
      </c>
      <c r="H146" s="6"/>
      <c r="I146" s="9">
        <v>31.45</v>
      </c>
      <c r="J146" s="8">
        <f t="shared" si="128"/>
        <v>0</v>
      </c>
      <c r="K146" s="7">
        <f t="shared" si="129"/>
        <v>1887.94</v>
      </c>
      <c r="L146" s="8">
        <f t="shared" si="130"/>
        <v>0</v>
      </c>
      <c r="M146" s="7">
        <f t="shared" si="131"/>
        <v>2352.37</v>
      </c>
      <c r="N146" s="35"/>
    </row>
    <row r="147" spans="1:14" ht="12.75" customHeight="1" x14ac:dyDescent="0.2">
      <c r="A147" s="54"/>
      <c r="B147" s="54"/>
      <c r="C147" s="54"/>
      <c r="D147" s="45"/>
      <c r="E147" s="55" t="s">
        <v>404</v>
      </c>
      <c r="F147" s="56"/>
      <c r="G147" s="56"/>
      <c r="H147" s="56"/>
      <c r="I147" s="57"/>
      <c r="J147" s="8">
        <f>SUM(J132:J146)</f>
        <v>6475.96</v>
      </c>
      <c r="K147" s="7"/>
      <c r="L147" s="8">
        <f>SUM(L132:L146)</f>
        <v>8069.0500000000011</v>
      </c>
      <c r="M147" s="7"/>
      <c r="N147" s="35"/>
    </row>
    <row r="148" spans="1:14" ht="12.75" customHeight="1" x14ac:dyDescent="0.2">
      <c r="A148" s="33"/>
      <c r="B148" s="33"/>
      <c r="C148" s="33"/>
      <c r="D148" s="58"/>
      <c r="E148" s="55" t="s">
        <v>405</v>
      </c>
      <c r="F148" s="56"/>
      <c r="G148" s="56"/>
      <c r="H148" s="56"/>
      <c r="I148" s="57"/>
      <c r="J148" s="6"/>
      <c r="K148" s="9">
        <f>SUM(K132:K146)</f>
        <v>2115.27</v>
      </c>
      <c r="L148" s="6"/>
      <c r="M148" s="9">
        <f>SUM(M132:M146)</f>
        <v>2635.62</v>
      </c>
      <c r="N148" s="35"/>
    </row>
    <row r="149" spans="1:14" ht="25.5" customHeight="1" x14ac:dyDescent="0.2">
      <c r="A149" s="33" t="s">
        <v>6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</row>
    <row r="150" spans="1:14" ht="24" customHeight="1" x14ac:dyDescent="0.2">
      <c r="A150" s="1" t="s">
        <v>15</v>
      </c>
      <c r="B150" s="21" t="s">
        <v>16</v>
      </c>
      <c r="C150" s="23"/>
      <c r="D150" s="2" t="s">
        <v>17</v>
      </c>
      <c r="E150" s="21" t="s">
        <v>378</v>
      </c>
      <c r="F150" s="23"/>
      <c r="G150" s="1" t="s">
        <v>18</v>
      </c>
      <c r="H150" s="6" t="s">
        <v>205</v>
      </c>
      <c r="I150" s="7" t="s">
        <v>206</v>
      </c>
      <c r="J150" s="6" t="s">
        <v>425</v>
      </c>
      <c r="K150" s="7" t="s">
        <v>426</v>
      </c>
      <c r="L150" s="6" t="s">
        <v>427</v>
      </c>
      <c r="M150" s="7" t="s">
        <v>428</v>
      </c>
      <c r="N150" s="35"/>
    </row>
    <row r="151" spans="1:14" ht="28.5" customHeight="1" x14ac:dyDescent="0.2">
      <c r="A151" s="1" t="s">
        <v>207</v>
      </c>
      <c r="B151" s="21" t="s">
        <v>72</v>
      </c>
      <c r="C151" s="23"/>
      <c r="D151" s="39">
        <v>2</v>
      </c>
      <c r="E151" s="24" t="s">
        <v>315</v>
      </c>
      <c r="F151" s="25"/>
      <c r="G151" s="1" t="s">
        <v>177</v>
      </c>
      <c r="H151" s="8">
        <v>149</v>
      </c>
      <c r="I151" s="7"/>
      <c r="J151" s="8">
        <f t="shared" ref="J151" si="132">ROUND(H151*$D151,2)</f>
        <v>298</v>
      </c>
      <c r="K151" s="7">
        <f t="shared" ref="K151" si="133">ROUND(I151*$D151,2)</f>
        <v>0</v>
      </c>
      <c r="L151" s="8">
        <f t="shared" ref="L151" si="134">ROUND(J151*(1+$R$2),2)</f>
        <v>371.31</v>
      </c>
      <c r="M151" s="7">
        <f t="shared" ref="M151" si="135">ROUND(K151*(1+$R$2),2)</f>
        <v>0</v>
      </c>
      <c r="N151" s="35"/>
    </row>
    <row r="152" spans="1:14" ht="28.5" customHeight="1" x14ac:dyDescent="0.2">
      <c r="A152" s="1" t="s">
        <v>208</v>
      </c>
      <c r="B152" s="21" t="s">
        <v>72</v>
      </c>
      <c r="C152" s="23"/>
      <c r="D152" s="39">
        <v>2</v>
      </c>
      <c r="E152" s="24" t="s">
        <v>316</v>
      </c>
      <c r="F152" s="25"/>
      <c r="G152" s="1" t="s">
        <v>317</v>
      </c>
      <c r="H152" s="8">
        <v>70</v>
      </c>
      <c r="I152" s="7"/>
      <c r="J152" s="8">
        <f t="shared" ref="J152:J159" si="136">ROUND(H152*$D152,2)</f>
        <v>140</v>
      </c>
      <c r="K152" s="7">
        <f t="shared" ref="K152:K159" si="137">ROUND(I152*$D152,2)</f>
        <v>0</v>
      </c>
      <c r="L152" s="8">
        <f t="shared" ref="L152:L159" si="138">ROUND(J152*(1+$R$2),2)</f>
        <v>174.44</v>
      </c>
      <c r="M152" s="7">
        <f t="shared" ref="M152:M159" si="139">ROUND(K152*(1+$R$2),2)</f>
        <v>0</v>
      </c>
      <c r="N152" s="35"/>
    </row>
    <row r="153" spans="1:14" ht="14.25" customHeight="1" x14ac:dyDescent="0.2">
      <c r="A153" s="1" t="s">
        <v>209</v>
      </c>
      <c r="B153" s="21" t="s">
        <v>72</v>
      </c>
      <c r="C153" s="23"/>
      <c r="D153" s="39">
        <v>6</v>
      </c>
      <c r="E153" s="24" t="s">
        <v>318</v>
      </c>
      <c r="F153" s="25"/>
      <c r="G153" s="1" t="s">
        <v>159</v>
      </c>
      <c r="H153" s="8">
        <v>9.65</v>
      </c>
      <c r="I153" s="7"/>
      <c r="J153" s="8">
        <f t="shared" si="136"/>
        <v>57.9</v>
      </c>
      <c r="K153" s="7">
        <f t="shared" si="137"/>
        <v>0</v>
      </c>
      <c r="L153" s="8">
        <f t="shared" si="138"/>
        <v>72.14</v>
      </c>
      <c r="M153" s="7">
        <f t="shared" si="139"/>
        <v>0</v>
      </c>
      <c r="N153" s="35"/>
    </row>
    <row r="154" spans="1:14" ht="14.25" customHeight="1" x14ac:dyDescent="0.2">
      <c r="A154" s="1" t="s">
        <v>210</v>
      </c>
      <c r="B154" s="21" t="s">
        <v>72</v>
      </c>
      <c r="C154" s="23"/>
      <c r="D154" s="39">
        <v>1</v>
      </c>
      <c r="E154" s="24" t="s">
        <v>319</v>
      </c>
      <c r="F154" s="25"/>
      <c r="G154" s="1" t="s">
        <v>320</v>
      </c>
      <c r="H154" s="8">
        <v>23.9</v>
      </c>
      <c r="I154" s="7"/>
      <c r="J154" s="8">
        <f t="shared" si="136"/>
        <v>23.9</v>
      </c>
      <c r="K154" s="7">
        <f t="shared" si="137"/>
        <v>0</v>
      </c>
      <c r="L154" s="8">
        <f t="shared" si="138"/>
        <v>29.78</v>
      </c>
      <c r="M154" s="7">
        <f t="shared" si="139"/>
        <v>0</v>
      </c>
      <c r="N154" s="35"/>
    </row>
    <row r="155" spans="1:14" ht="14.25" customHeight="1" x14ac:dyDescent="0.2">
      <c r="A155" s="1" t="s">
        <v>211</v>
      </c>
      <c r="B155" s="21" t="s">
        <v>72</v>
      </c>
      <c r="C155" s="23"/>
      <c r="D155" s="39">
        <v>40</v>
      </c>
      <c r="E155" s="24" t="s">
        <v>161</v>
      </c>
      <c r="F155" s="25"/>
      <c r="G155" s="1" t="s">
        <v>162</v>
      </c>
      <c r="H155" s="8">
        <v>0.25</v>
      </c>
      <c r="I155" s="7"/>
      <c r="J155" s="8">
        <f t="shared" si="136"/>
        <v>10</v>
      </c>
      <c r="K155" s="7">
        <f t="shared" si="137"/>
        <v>0</v>
      </c>
      <c r="L155" s="8">
        <f t="shared" si="138"/>
        <v>12.46</v>
      </c>
      <c r="M155" s="7">
        <f t="shared" si="139"/>
        <v>0</v>
      </c>
      <c r="N155" s="35"/>
    </row>
    <row r="156" spans="1:14" ht="14.25" customHeight="1" x14ac:dyDescent="0.2">
      <c r="A156" s="1" t="s">
        <v>212</v>
      </c>
      <c r="B156" s="21" t="s">
        <v>72</v>
      </c>
      <c r="C156" s="23"/>
      <c r="D156" s="39">
        <v>40</v>
      </c>
      <c r="E156" s="24" t="s">
        <v>164</v>
      </c>
      <c r="F156" s="25"/>
      <c r="G156" s="40">
        <v>39997</v>
      </c>
      <c r="H156" s="8">
        <v>0.28999999999999998</v>
      </c>
      <c r="I156" s="7"/>
      <c r="J156" s="8">
        <f t="shared" si="136"/>
        <v>11.6</v>
      </c>
      <c r="K156" s="7">
        <f t="shared" si="137"/>
        <v>0</v>
      </c>
      <c r="L156" s="8">
        <f t="shared" si="138"/>
        <v>14.45</v>
      </c>
      <c r="M156" s="7">
        <f t="shared" si="139"/>
        <v>0</v>
      </c>
      <c r="N156" s="35"/>
    </row>
    <row r="157" spans="1:14" ht="14.25" customHeight="1" x14ac:dyDescent="0.2">
      <c r="A157" s="1" t="s">
        <v>213</v>
      </c>
      <c r="B157" s="21" t="s">
        <v>72</v>
      </c>
      <c r="C157" s="23"/>
      <c r="D157" s="39">
        <v>40</v>
      </c>
      <c r="E157" s="24" t="s">
        <v>166</v>
      </c>
      <c r="F157" s="25"/>
      <c r="G157" s="1" t="s">
        <v>167</v>
      </c>
      <c r="H157" s="8">
        <v>0.05</v>
      </c>
      <c r="I157" s="7"/>
      <c r="J157" s="8">
        <f t="shared" si="136"/>
        <v>2</v>
      </c>
      <c r="K157" s="7">
        <f t="shared" si="137"/>
        <v>0</v>
      </c>
      <c r="L157" s="8">
        <f t="shared" si="138"/>
        <v>2.4900000000000002</v>
      </c>
      <c r="M157" s="7">
        <f t="shared" si="139"/>
        <v>0</v>
      </c>
      <c r="N157" s="35"/>
    </row>
    <row r="158" spans="1:14" ht="14.25" customHeight="1" x14ac:dyDescent="0.2">
      <c r="A158" s="1" t="s">
        <v>214</v>
      </c>
      <c r="B158" s="21" t="s">
        <v>28</v>
      </c>
      <c r="C158" s="23"/>
      <c r="D158" s="42">
        <v>1.31</v>
      </c>
      <c r="E158" s="24" t="s">
        <v>387</v>
      </c>
      <c r="F158" s="25"/>
      <c r="G158" s="40">
        <v>88247</v>
      </c>
      <c r="H158" s="6"/>
      <c r="I158" s="9">
        <v>26.13</v>
      </c>
      <c r="J158" s="8">
        <f t="shared" si="136"/>
        <v>0</v>
      </c>
      <c r="K158" s="7">
        <f t="shared" si="137"/>
        <v>34.229999999999997</v>
      </c>
      <c r="L158" s="8">
        <f t="shared" si="138"/>
        <v>0</v>
      </c>
      <c r="M158" s="7">
        <f t="shared" si="139"/>
        <v>42.65</v>
      </c>
      <c r="N158" s="35"/>
    </row>
    <row r="159" spans="1:14" ht="14.25" customHeight="1" x14ac:dyDescent="0.2">
      <c r="A159" s="1" t="s">
        <v>215</v>
      </c>
      <c r="B159" s="21" t="s">
        <v>28</v>
      </c>
      <c r="C159" s="23"/>
      <c r="D159" s="42">
        <v>9.0399999999999991</v>
      </c>
      <c r="E159" s="24" t="s">
        <v>388</v>
      </c>
      <c r="F159" s="25"/>
      <c r="G159" s="40">
        <v>88264</v>
      </c>
      <c r="H159" s="6"/>
      <c r="I159" s="9">
        <v>31.45</v>
      </c>
      <c r="J159" s="8">
        <f t="shared" si="136"/>
        <v>0</v>
      </c>
      <c r="K159" s="7">
        <f t="shared" si="137"/>
        <v>284.31</v>
      </c>
      <c r="L159" s="8">
        <f t="shared" si="138"/>
        <v>0</v>
      </c>
      <c r="M159" s="7">
        <f t="shared" si="139"/>
        <v>354.25</v>
      </c>
      <c r="N159" s="35"/>
    </row>
    <row r="160" spans="1:14" ht="12.75" customHeight="1" x14ac:dyDescent="0.2">
      <c r="A160" s="54"/>
      <c r="B160" s="54"/>
      <c r="C160" s="54"/>
      <c r="D160" s="45"/>
      <c r="E160" s="55" t="s">
        <v>404</v>
      </c>
      <c r="F160" s="56"/>
      <c r="G160" s="56"/>
      <c r="H160" s="56"/>
      <c r="I160" s="57"/>
      <c r="J160" s="8">
        <f>SUM(J151:J159)</f>
        <v>543.4</v>
      </c>
      <c r="K160" s="7"/>
      <c r="L160" s="8">
        <f>SUM(L151:L159)</f>
        <v>677.07</v>
      </c>
      <c r="M160" s="7"/>
      <c r="N160" s="35"/>
    </row>
    <row r="161" spans="1:14" ht="12.75" customHeight="1" x14ac:dyDescent="0.2">
      <c r="A161" s="33"/>
      <c r="B161" s="33"/>
      <c r="C161" s="33"/>
      <c r="D161" s="58"/>
      <c r="E161" s="55" t="s">
        <v>405</v>
      </c>
      <c r="F161" s="56"/>
      <c r="G161" s="56"/>
      <c r="H161" s="56"/>
      <c r="I161" s="57"/>
      <c r="J161" s="6"/>
      <c r="K161" s="9">
        <f>SUM(K151:K159)</f>
        <v>318.54000000000002</v>
      </c>
      <c r="L161" s="6"/>
      <c r="M161" s="9">
        <f>SUM(M151:M159)</f>
        <v>396.9</v>
      </c>
      <c r="N161" s="35"/>
    </row>
    <row r="162" spans="1:14" ht="25.5" customHeight="1" x14ac:dyDescent="0.2">
      <c r="A162" s="33" t="s">
        <v>7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</row>
    <row r="163" spans="1:14" ht="25.5" customHeight="1" x14ac:dyDescent="0.2">
      <c r="A163" s="1" t="s">
        <v>15</v>
      </c>
      <c r="B163" s="21" t="s">
        <v>16</v>
      </c>
      <c r="C163" s="23"/>
      <c r="D163" s="2" t="s">
        <v>17</v>
      </c>
      <c r="E163" s="21" t="s">
        <v>378</v>
      </c>
      <c r="F163" s="23"/>
      <c r="G163" s="1" t="s">
        <v>18</v>
      </c>
      <c r="H163" s="6" t="s">
        <v>19</v>
      </c>
      <c r="I163" s="7" t="s">
        <v>20</v>
      </c>
      <c r="J163" s="6" t="s">
        <v>379</v>
      </c>
      <c r="K163" s="7" t="s">
        <v>380</v>
      </c>
      <c r="L163" s="6" t="s">
        <v>381</v>
      </c>
      <c r="M163" s="7" t="s">
        <v>382</v>
      </c>
      <c r="N163" s="35"/>
    </row>
    <row r="164" spans="1:14" ht="12.75" customHeight="1" x14ac:dyDescent="0.2">
      <c r="A164" s="24" t="s">
        <v>216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25"/>
      <c r="N164" s="35"/>
    </row>
    <row r="165" spans="1:14" ht="54.95" customHeight="1" x14ac:dyDescent="0.2">
      <c r="A165" s="1" t="s">
        <v>217</v>
      </c>
      <c r="B165" s="21" t="s">
        <v>23</v>
      </c>
      <c r="C165" s="23"/>
      <c r="D165" s="39">
        <v>1</v>
      </c>
      <c r="E165" s="24" t="s">
        <v>321</v>
      </c>
      <c r="F165" s="25"/>
      <c r="G165" s="1" t="s">
        <v>322</v>
      </c>
      <c r="H165" s="8">
        <v>874</v>
      </c>
      <c r="I165" s="7"/>
      <c r="J165" s="8">
        <f t="shared" ref="J165" si="140">ROUND(H165*$D165,2)</f>
        <v>874</v>
      </c>
      <c r="K165" s="7">
        <f t="shared" ref="K165" si="141">ROUND(I165*$D165,2)</f>
        <v>0</v>
      </c>
      <c r="L165" s="8">
        <f t="shared" ref="L165" si="142">ROUND(J165*(1+$R$2),2)</f>
        <v>1089</v>
      </c>
      <c r="M165" s="7">
        <f t="shared" ref="M165" si="143">ROUND(K165*(1+$R$2),2)</f>
        <v>0</v>
      </c>
      <c r="N165" s="35"/>
    </row>
    <row r="166" spans="1:14" ht="14.25" customHeight="1" x14ac:dyDescent="0.2">
      <c r="A166" s="1" t="s">
        <v>218</v>
      </c>
      <c r="B166" s="21" t="s">
        <v>28</v>
      </c>
      <c r="C166" s="23"/>
      <c r="D166" s="42">
        <v>3.05</v>
      </c>
      <c r="E166" s="24" t="s">
        <v>387</v>
      </c>
      <c r="F166" s="25"/>
      <c r="G166" s="40">
        <v>88247</v>
      </c>
      <c r="H166" s="6"/>
      <c r="I166" s="9">
        <v>26.13</v>
      </c>
      <c r="J166" s="8">
        <f t="shared" ref="J166:J167" si="144">ROUND(H166*$D166,2)</f>
        <v>0</v>
      </c>
      <c r="K166" s="7">
        <f t="shared" ref="K166:K167" si="145">ROUND(I166*$D166,2)</f>
        <v>79.7</v>
      </c>
      <c r="L166" s="8">
        <f t="shared" ref="L166:L167" si="146">ROUND(J166*(1+$R$2),2)</f>
        <v>0</v>
      </c>
      <c r="M166" s="7">
        <f t="shared" ref="M166:M167" si="147">ROUND(K166*(1+$R$2),2)</f>
        <v>99.31</v>
      </c>
      <c r="N166" s="35"/>
    </row>
    <row r="167" spans="1:14" ht="14.25" customHeight="1" x14ac:dyDescent="0.2">
      <c r="A167" s="1" t="s">
        <v>219</v>
      </c>
      <c r="B167" s="21" t="s">
        <v>28</v>
      </c>
      <c r="C167" s="23"/>
      <c r="D167" s="42">
        <v>3.05</v>
      </c>
      <c r="E167" s="24" t="s">
        <v>388</v>
      </c>
      <c r="F167" s="25"/>
      <c r="G167" s="40">
        <v>88264</v>
      </c>
      <c r="H167" s="6"/>
      <c r="I167" s="9">
        <v>31.45</v>
      </c>
      <c r="J167" s="8">
        <f t="shared" si="144"/>
        <v>0</v>
      </c>
      <c r="K167" s="7">
        <f t="shared" si="145"/>
        <v>95.92</v>
      </c>
      <c r="L167" s="8">
        <f t="shared" si="146"/>
        <v>0</v>
      </c>
      <c r="M167" s="7">
        <f t="shared" si="147"/>
        <v>119.52</v>
      </c>
      <c r="N167" s="35"/>
    </row>
    <row r="168" spans="1:14" ht="12.75" customHeight="1" x14ac:dyDescent="0.2">
      <c r="A168" s="24" t="s">
        <v>220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25"/>
      <c r="N168" s="35"/>
    </row>
    <row r="169" spans="1:14" ht="28.5" customHeight="1" x14ac:dyDescent="0.2">
      <c r="A169" s="1" t="s">
        <v>221</v>
      </c>
      <c r="B169" s="21" t="s">
        <v>72</v>
      </c>
      <c r="C169" s="23"/>
      <c r="D169" s="39">
        <v>1</v>
      </c>
      <c r="E169" s="24" t="s">
        <v>429</v>
      </c>
      <c r="F169" s="25"/>
      <c r="G169" s="40">
        <v>34729</v>
      </c>
      <c r="H169" s="8">
        <v>1072.68</v>
      </c>
      <c r="I169" s="7"/>
      <c r="J169" s="8">
        <f t="shared" ref="J169" si="148">ROUND(H169*$D169,2)</f>
        <v>1072.68</v>
      </c>
      <c r="K169" s="7">
        <f t="shared" ref="K169" si="149">ROUND(I169*$D169,2)</f>
        <v>0</v>
      </c>
      <c r="L169" s="8">
        <f t="shared" ref="L169" si="150">ROUND(J169*(1+$R$2),2)</f>
        <v>1336.56</v>
      </c>
      <c r="M169" s="7">
        <f t="shared" ref="M169" si="151">ROUND(K169*(1+$R$2),2)</f>
        <v>0</v>
      </c>
      <c r="N169" s="35"/>
    </row>
    <row r="170" spans="1:14" ht="14.25" customHeight="1" x14ac:dyDescent="0.2">
      <c r="A170" s="1" t="s">
        <v>222</v>
      </c>
      <c r="B170" s="21" t="s">
        <v>28</v>
      </c>
      <c r="C170" s="23"/>
      <c r="D170" s="42">
        <v>1.32</v>
      </c>
      <c r="E170" s="24" t="s">
        <v>387</v>
      </c>
      <c r="F170" s="25"/>
      <c r="G170" s="40">
        <v>88247</v>
      </c>
      <c r="H170" s="6"/>
      <c r="I170" s="9">
        <v>26.13</v>
      </c>
      <c r="J170" s="8">
        <f t="shared" ref="J170:J171" si="152">ROUND(H170*$D170,2)</f>
        <v>0</v>
      </c>
      <c r="K170" s="7">
        <f t="shared" ref="K170:K171" si="153">ROUND(I170*$D170,2)</f>
        <v>34.49</v>
      </c>
      <c r="L170" s="8">
        <f t="shared" ref="L170:L171" si="154">ROUND(J170*(1+$R$2),2)</f>
        <v>0</v>
      </c>
      <c r="M170" s="7">
        <f t="shared" ref="M170:M171" si="155">ROUND(K170*(1+$R$2),2)</f>
        <v>42.97</v>
      </c>
      <c r="N170" s="35"/>
    </row>
    <row r="171" spans="1:14" ht="14.25" customHeight="1" x14ac:dyDescent="0.2">
      <c r="A171" s="1" t="s">
        <v>223</v>
      </c>
      <c r="B171" s="21" t="s">
        <v>28</v>
      </c>
      <c r="C171" s="23"/>
      <c r="D171" s="42">
        <v>1.32</v>
      </c>
      <c r="E171" s="24" t="s">
        <v>388</v>
      </c>
      <c r="F171" s="25"/>
      <c r="G171" s="40">
        <v>88264</v>
      </c>
      <c r="H171" s="6"/>
      <c r="I171" s="9">
        <v>31.45</v>
      </c>
      <c r="J171" s="8">
        <f t="shared" si="152"/>
        <v>0</v>
      </c>
      <c r="K171" s="7">
        <f t="shared" si="153"/>
        <v>41.51</v>
      </c>
      <c r="L171" s="8">
        <f t="shared" si="154"/>
        <v>0</v>
      </c>
      <c r="M171" s="7">
        <f t="shared" si="155"/>
        <v>51.72</v>
      </c>
      <c r="N171" s="35"/>
    </row>
    <row r="172" spans="1:14" ht="12.75" customHeight="1" x14ac:dyDescent="0.2">
      <c r="A172" s="24" t="s">
        <v>224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25"/>
      <c r="N172" s="35"/>
    </row>
    <row r="173" spans="1:14" ht="14.25" customHeight="1" x14ac:dyDescent="0.2">
      <c r="A173" s="1" t="s">
        <v>225</v>
      </c>
      <c r="B173" s="21" t="s">
        <v>72</v>
      </c>
      <c r="C173" s="23"/>
      <c r="D173" s="39">
        <v>4</v>
      </c>
      <c r="E173" s="24" t="s">
        <v>430</v>
      </c>
      <c r="F173" s="25"/>
      <c r="G173" s="40">
        <v>39471</v>
      </c>
      <c r="H173" s="8">
        <v>94.84</v>
      </c>
      <c r="I173" s="7"/>
      <c r="J173" s="8">
        <f t="shared" ref="J173" si="156">ROUND(H173*$D173,2)</f>
        <v>379.36</v>
      </c>
      <c r="K173" s="7">
        <f t="shared" ref="K173" si="157">ROUND(I173*$D173,2)</f>
        <v>0</v>
      </c>
      <c r="L173" s="8">
        <f t="shared" ref="L173" si="158">ROUND(J173*(1+$R$2),2)</f>
        <v>472.68</v>
      </c>
      <c r="M173" s="7">
        <f t="shared" ref="M173" si="159">ROUND(K173*(1+$R$2),2)</f>
        <v>0</v>
      </c>
      <c r="N173" s="35"/>
    </row>
    <row r="174" spans="1:14" ht="14.25" customHeight="1" x14ac:dyDescent="0.2">
      <c r="A174" s="1" t="s">
        <v>226</v>
      </c>
      <c r="B174" s="21" t="s">
        <v>72</v>
      </c>
      <c r="C174" s="23"/>
      <c r="D174" s="39">
        <v>4</v>
      </c>
      <c r="E174" s="24" t="s">
        <v>431</v>
      </c>
      <c r="F174" s="25"/>
      <c r="G174" s="40">
        <v>34714</v>
      </c>
      <c r="H174" s="8">
        <v>69.099999999999994</v>
      </c>
      <c r="I174" s="7"/>
      <c r="J174" s="8">
        <f t="shared" ref="J174:J177" si="160">ROUND(H174*$D174,2)</f>
        <v>276.39999999999998</v>
      </c>
      <c r="K174" s="7">
        <f t="shared" ref="K174:K177" si="161">ROUND(I174*$D174,2)</f>
        <v>0</v>
      </c>
      <c r="L174" s="8">
        <f t="shared" ref="L174:L177" si="162">ROUND(J174*(1+$R$2),2)</f>
        <v>344.39</v>
      </c>
      <c r="M174" s="7">
        <f t="shared" ref="M174:M177" si="163">ROUND(K174*(1+$R$2),2)</f>
        <v>0</v>
      </c>
      <c r="N174" s="35"/>
    </row>
    <row r="175" spans="1:14" ht="14.25" customHeight="1" x14ac:dyDescent="0.2">
      <c r="A175" s="1" t="s">
        <v>227</v>
      </c>
      <c r="B175" s="21" t="s">
        <v>72</v>
      </c>
      <c r="C175" s="23"/>
      <c r="D175" s="39">
        <v>1</v>
      </c>
      <c r="E175" s="24" t="s">
        <v>432</v>
      </c>
      <c r="F175" s="25"/>
      <c r="G175" s="40">
        <v>34709</v>
      </c>
      <c r="H175" s="8">
        <v>57.86</v>
      </c>
      <c r="I175" s="7"/>
      <c r="J175" s="8">
        <f t="shared" si="160"/>
        <v>57.86</v>
      </c>
      <c r="K175" s="7">
        <f t="shared" si="161"/>
        <v>0</v>
      </c>
      <c r="L175" s="8">
        <f t="shared" si="162"/>
        <v>72.09</v>
      </c>
      <c r="M175" s="7">
        <f t="shared" si="163"/>
        <v>0</v>
      </c>
      <c r="N175" s="35"/>
    </row>
    <row r="176" spans="1:14" ht="14.25" customHeight="1" x14ac:dyDescent="0.2">
      <c r="A176" s="1" t="s">
        <v>228</v>
      </c>
      <c r="B176" s="21" t="s">
        <v>28</v>
      </c>
      <c r="C176" s="23"/>
      <c r="D176" s="42">
        <v>7.05</v>
      </c>
      <c r="E176" s="24" t="s">
        <v>387</v>
      </c>
      <c r="F176" s="25"/>
      <c r="G176" s="40">
        <v>88247</v>
      </c>
      <c r="H176" s="6"/>
      <c r="I176" s="9">
        <v>26.13</v>
      </c>
      <c r="J176" s="8">
        <f t="shared" si="160"/>
        <v>0</v>
      </c>
      <c r="K176" s="7">
        <f t="shared" si="161"/>
        <v>184.22</v>
      </c>
      <c r="L176" s="8">
        <f t="shared" si="162"/>
        <v>0</v>
      </c>
      <c r="M176" s="7">
        <f t="shared" si="163"/>
        <v>229.54</v>
      </c>
      <c r="N176" s="35"/>
    </row>
    <row r="177" spans="1:14" ht="14.25" customHeight="1" x14ac:dyDescent="0.2">
      <c r="A177" s="1" t="s">
        <v>229</v>
      </c>
      <c r="B177" s="21" t="s">
        <v>28</v>
      </c>
      <c r="C177" s="23"/>
      <c r="D177" s="42">
        <v>7.05</v>
      </c>
      <c r="E177" s="24" t="s">
        <v>388</v>
      </c>
      <c r="F177" s="25"/>
      <c r="G177" s="40">
        <v>88264</v>
      </c>
      <c r="H177" s="6"/>
      <c r="I177" s="9">
        <v>31.45</v>
      </c>
      <c r="J177" s="8">
        <f t="shared" si="160"/>
        <v>0</v>
      </c>
      <c r="K177" s="7">
        <f t="shared" si="161"/>
        <v>221.72</v>
      </c>
      <c r="L177" s="8">
        <f t="shared" si="162"/>
        <v>0</v>
      </c>
      <c r="M177" s="7">
        <f t="shared" si="163"/>
        <v>276.26</v>
      </c>
      <c r="N177" s="35"/>
    </row>
    <row r="178" spans="1:14" ht="12.75" customHeight="1" x14ac:dyDescent="0.2">
      <c r="A178" s="24" t="s">
        <v>230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25"/>
      <c r="N178" s="35"/>
    </row>
    <row r="179" spans="1:14" ht="28.5" customHeight="1" x14ac:dyDescent="0.2">
      <c r="A179" s="1" t="s">
        <v>231</v>
      </c>
      <c r="B179" s="21" t="s">
        <v>23</v>
      </c>
      <c r="C179" s="23"/>
      <c r="D179" s="39">
        <v>1</v>
      </c>
      <c r="E179" s="24" t="s">
        <v>323</v>
      </c>
      <c r="F179" s="25"/>
      <c r="G179" s="1" t="s">
        <v>324</v>
      </c>
      <c r="H179" s="8">
        <v>72.67</v>
      </c>
      <c r="I179" s="7"/>
      <c r="J179" s="8">
        <f t="shared" ref="J179" si="164">ROUND(H179*$D179,2)</f>
        <v>72.67</v>
      </c>
      <c r="K179" s="7">
        <f t="shared" ref="K179" si="165">ROUND(I179*$D179,2)</f>
        <v>0</v>
      </c>
      <c r="L179" s="8">
        <f t="shared" ref="L179" si="166">ROUND(J179*(1+$R$2),2)</f>
        <v>90.55</v>
      </c>
      <c r="M179" s="7">
        <f t="shared" ref="M179" si="167">ROUND(K179*(1+$R$2),2)</f>
        <v>0</v>
      </c>
      <c r="N179" s="35"/>
    </row>
    <row r="180" spans="1:14" ht="14.25" customHeight="1" x14ac:dyDescent="0.2">
      <c r="A180" s="1" t="s">
        <v>232</v>
      </c>
      <c r="B180" s="21" t="s">
        <v>23</v>
      </c>
      <c r="C180" s="23"/>
      <c r="D180" s="39">
        <v>2</v>
      </c>
      <c r="E180" s="24" t="s">
        <v>325</v>
      </c>
      <c r="F180" s="25"/>
      <c r="G180" s="1" t="s">
        <v>326</v>
      </c>
      <c r="H180" s="8">
        <v>251.85</v>
      </c>
      <c r="I180" s="7"/>
      <c r="J180" s="8">
        <f t="shared" ref="J180:J196" si="168">ROUND(H180*$D180,2)</f>
        <v>503.7</v>
      </c>
      <c r="K180" s="7">
        <f t="shared" ref="K180:K196" si="169">ROUND(I180*$D180,2)</f>
        <v>0</v>
      </c>
      <c r="L180" s="8">
        <f t="shared" ref="L180:L196" si="170">ROUND(J180*(1+$R$2),2)</f>
        <v>627.61</v>
      </c>
      <c r="M180" s="7">
        <f t="shared" ref="M180:M196" si="171">ROUND(K180*(1+$R$2),2)</f>
        <v>0</v>
      </c>
      <c r="N180" s="35"/>
    </row>
    <row r="181" spans="1:14" ht="14.25" customHeight="1" x14ac:dyDescent="0.2">
      <c r="A181" s="1" t="s">
        <v>233</v>
      </c>
      <c r="B181" s="21" t="s">
        <v>72</v>
      </c>
      <c r="C181" s="23"/>
      <c r="D181" s="39">
        <v>10</v>
      </c>
      <c r="E181" s="24" t="s">
        <v>327</v>
      </c>
      <c r="F181" s="25"/>
      <c r="G181" s="1" t="s">
        <v>328</v>
      </c>
      <c r="H181" s="8">
        <v>9.9</v>
      </c>
      <c r="I181" s="7"/>
      <c r="J181" s="8">
        <f t="shared" si="168"/>
        <v>99</v>
      </c>
      <c r="K181" s="7">
        <f t="shared" si="169"/>
        <v>0</v>
      </c>
      <c r="L181" s="8">
        <f t="shared" si="170"/>
        <v>123.35</v>
      </c>
      <c r="M181" s="7">
        <f t="shared" si="171"/>
        <v>0</v>
      </c>
      <c r="N181" s="35"/>
    </row>
    <row r="182" spans="1:14" ht="14.25" customHeight="1" x14ac:dyDescent="0.2">
      <c r="A182" s="1" t="s">
        <v>234</v>
      </c>
      <c r="B182" s="21" t="s">
        <v>23</v>
      </c>
      <c r="C182" s="23"/>
      <c r="D182" s="39">
        <v>1</v>
      </c>
      <c r="E182" s="24" t="s">
        <v>329</v>
      </c>
      <c r="F182" s="25"/>
      <c r="G182" s="1" t="s">
        <v>330</v>
      </c>
      <c r="H182" s="8">
        <v>13.4</v>
      </c>
      <c r="I182" s="7"/>
      <c r="J182" s="8">
        <f t="shared" si="168"/>
        <v>13.4</v>
      </c>
      <c r="K182" s="7">
        <f t="shared" si="169"/>
        <v>0</v>
      </c>
      <c r="L182" s="8">
        <f t="shared" si="170"/>
        <v>16.7</v>
      </c>
      <c r="M182" s="7">
        <f t="shared" si="171"/>
        <v>0</v>
      </c>
      <c r="N182" s="35"/>
    </row>
    <row r="183" spans="1:14" ht="28.5" customHeight="1" x14ac:dyDescent="0.2">
      <c r="A183" s="1" t="s">
        <v>235</v>
      </c>
      <c r="B183" s="21" t="s">
        <v>23</v>
      </c>
      <c r="C183" s="23"/>
      <c r="D183" s="39">
        <v>2</v>
      </c>
      <c r="E183" s="24" t="s">
        <v>331</v>
      </c>
      <c r="F183" s="25"/>
      <c r="G183" s="1" t="s">
        <v>332</v>
      </c>
      <c r="H183" s="8">
        <v>58.3</v>
      </c>
      <c r="I183" s="7"/>
      <c r="J183" s="8">
        <f t="shared" si="168"/>
        <v>116.6</v>
      </c>
      <c r="K183" s="7">
        <f t="shared" si="169"/>
        <v>0</v>
      </c>
      <c r="L183" s="8">
        <f t="shared" si="170"/>
        <v>145.28</v>
      </c>
      <c r="M183" s="7">
        <f t="shared" si="171"/>
        <v>0</v>
      </c>
      <c r="N183" s="35"/>
    </row>
    <row r="184" spans="1:14" ht="28.5" customHeight="1" x14ac:dyDescent="0.2">
      <c r="A184" s="1" t="s">
        <v>236</v>
      </c>
      <c r="B184" s="21" t="s">
        <v>72</v>
      </c>
      <c r="C184" s="23"/>
      <c r="D184" s="39">
        <v>3</v>
      </c>
      <c r="E184" s="24" t="s">
        <v>333</v>
      </c>
      <c r="F184" s="25"/>
      <c r="G184" s="1" t="s">
        <v>334</v>
      </c>
      <c r="H184" s="8">
        <v>38.200000000000003</v>
      </c>
      <c r="I184" s="7"/>
      <c r="J184" s="8">
        <f t="shared" si="168"/>
        <v>114.6</v>
      </c>
      <c r="K184" s="7">
        <f t="shared" si="169"/>
        <v>0</v>
      </c>
      <c r="L184" s="8">
        <f t="shared" si="170"/>
        <v>142.79</v>
      </c>
      <c r="M184" s="7">
        <f t="shared" si="171"/>
        <v>0</v>
      </c>
      <c r="N184" s="35"/>
    </row>
    <row r="185" spans="1:14" ht="14.25" customHeight="1" x14ac:dyDescent="0.2">
      <c r="A185" s="1" t="s">
        <v>237</v>
      </c>
      <c r="B185" s="21" t="s">
        <v>72</v>
      </c>
      <c r="C185" s="23"/>
      <c r="D185" s="39">
        <v>1</v>
      </c>
      <c r="E185" s="24" t="s">
        <v>335</v>
      </c>
      <c r="F185" s="25"/>
      <c r="G185" s="1" t="s">
        <v>336</v>
      </c>
      <c r="H185" s="8">
        <v>172.73</v>
      </c>
      <c r="I185" s="7"/>
      <c r="J185" s="8">
        <f t="shared" si="168"/>
        <v>172.73</v>
      </c>
      <c r="K185" s="7">
        <f t="shared" si="169"/>
        <v>0</v>
      </c>
      <c r="L185" s="8">
        <f t="shared" si="170"/>
        <v>215.22</v>
      </c>
      <c r="M185" s="7">
        <f t="shared" si="171"/>
        <v>0</v>
      </c>
      <c r="N185" s="35"/>
    </row>
    <row r="186" spans="1:14" ht="14.25" customHeight="1" x14ac:dyDescent="0.2">
      <c r="A186" s="1" t="s">
        <v>238</v>
      </c>
      <c r="B186" s="21" t="s">
        <v>72</v>
      </c>
      <c r="C186" s="23"/>
      <c r="D186" s="39">
        <v>1</v>
      </c>
      <c r="E186" s="24" t="s">
        <v>337</v>
      </c>
      <c r="F186" s="25"/>
      <c r="G186" s="1" t="s">
        <v>336</v>
      </c>
      <c r="H186" s="8">
        <v>31.41</v>
      </c>
      <c r="I186" s="7"/>
      <c r="J186" s="8">
        <f t="shared" si="168"/>
        <v>31.41</v>
      </c>
      <c r="K186" s="7">
        <f t="shared" si="169"/>
        <v>0</v>
      </c>
      <c r="L186" s="8">
        <f t="shared" si="170"/>
        <v>39.14</v>
      </c>
      <c r="M186" s="7">
        <f t="shared" si="171"/>
        <v>0</v>
      </c>
      <c r="N186" s="35"/>
    </row>
    <row r="187" spans="1:14" ht="14.25" customHeight="1" x14ac:dyDescent="0.2">
      <c r="A187" s="1" t="s">
        <v>239</v>
      </c>
      <c r="B187" s="21" t="s">
        <v>23</v>
      </c>
      <c r="C187" s="23"/>
      <c r="D187" s="39">
        <v>4</v>
      </c>
      <c r="E187" s="24" t="s">
        <v>433</v>
      </c>
      <c r="F187" s="25"/>
      <c r="G187" s="40">
        <v>995</v>
      </c>
      <c r="H187" s="8">
        <v>16.18</v>
      </c>
      <c r="I187" s="7"/>
      <c r="J187" s="8">
        <f t="shared" si="168"/>
        <v>64.72</v>
      </c>
      <c r="K187" s="7">
        <f t="shared" si="169"/>
        <v>0</v>
      </c>
      <c r="L187" s="8">
        <f t="shared" si="170"/>
        <v>80.64</v>
      </c>
      <c r="M187" s="7">
        <f t="shared" si="171"/>
        <v>0</v>
      </c>
      <c r="N187" s="35"/>
    </row>
    <row r="188" spans="1:14" ht="14.25" customHeight="1" x14ac:dyDescent="0.2">
      <c r="A188" s="59">
        <v>40363</v>
      </c>
      <c r="B188" s="21" t="s">
        <v>23</v>
      </c>
      <c r="C188" s="23"/>
      <c r="D188" s="39">
        <v>1</v>
      </c>
      <c r="E188" s="24" t="s">
        <v>434</v>
      </c>
      <c r="F188" s="25"/>
      <c r="G188" s="40">
        <v>995</v>
      </c>
      <c r="H188" s="8">
        <v>16.18</v>
      </c>
      <c r="I188" s="7"/>
      <c r="J188" s="8">
        <f t="shared" si="168"/>
        <v>16.18</v>
      </c>
      <c r="K188" s="7">
        <f t="shared" si="169"/>
        <v>0</v>
      </c>
      <c r="L188" s="8">
        <f t="shared" si="170"/>
        <v>20.16</v>
      </c>
      <c r="M188" s="7">
        <f t="shared" si="171"/>
        <v>0</v>
      </c>
      <c r="N188" s="35"/>
    </row>
    <row r="189" spans="1:14" ht="14.25" customHeight="1" x14ac:dyDescent="0.2">
      <c r="A189" s="59">
        <v>40728</v>
      </c>
      <c r="B189" s="21" t="s">
        <v>23</v>
      </c>
      <c r="C189" s="23"/>
      <c r="D189" s="39">
        <v>5</v>
      </c>
      <c r="E189" s="24" t="s">
        <v>435</v>
      </c>
      <c r="F189" s="25"/>
      <c r="G189" s="40">
        <v>39252</v>
      </c>
      <c r="H189" s="8">
        <v>1.23</v>
      </c>
      <c r="I189" s="7"/>
      <c r="J189" s="8">
        <f t="shared" si="168"/>
        <v>6.15</v>
      </c>
      <c r="K189" s="7">
        <f t="shared" si="169"/>
        <v>0</v>
      </c>
      <c r="L189" s="8">
        <f t="shared" si="170"/>
        <v>7.66</v>
      </c>
      <c r="M189" s="7">
        <f t="shared" si="171"/>
        <v>0</v>
      </c>
      <c r="N189" s="35"/>
    </row>
    <row r="190" spans="1:14" ht="14.25" customHeight="1" x14ac:dyDescent="0.2">
      <c r="A190" s="59">
        <v>41094</v>
      </c>
      <c r="B190" s="21" t="s">
        <v>72</v>
      </c>
      <c r="C190" s="23"/>
      <c r="D190" s="39">
        <v>3</v>
      </c>
      <c r="E190" s="24" t="s">
        <v>338</v>
      </c>
      <c r="F190" s="25"/>
      <c r="G190" s="1" t="s">
        <v>339</v>
      </c>
      <c r="H190" s="8">
        <v>36.700000000000003</v>
      </c>
      <c r="I190" s="7"/>
      <c r="J190" s="8">
        <f t="shared" si="168"/>
        <v>110.1</v>
      </c>
      <c r="K190" s="7">
        <f t="shared" si="169"/>
        <v>0</v>
      </c>
      <c r="L190" s="8">
        <f t="shared" si="170"/>
        <v>137.18</v>
      </c>
      <c r="M190" s="7">
        <f t="shared" si="171"/>
        <v>0</v>
      </c>
      <c r="N190" s="35"/>
    </row>
    <row r="191" spans="1:14" ht="14.25" customHeight="1" x14ac:dyDescent="0.2">
      <c r="A191" s="59">
        <v>41459</v>
      </c>
      <c r="B191" s="21" t="s">
        <v>72</v>
      </c>
      <c r="C191" s="23"/>
      <c r="D191" s="39">
        <v>32</v>
      </c>
      <c r="E191" s="24" t="s">
        <v>436</v>
      </c>
      <c r="F191" s="25"/>
      <c r="G191" s="40">
        <v>1575</v>
      </c>
      <c r="H191" s="8">
        <v>2.16</v>
      </c>
      <c r="I191" s="7"/>
      <c r="J191" s="8">
        <f t="shared" si="168"/>
        <v>69.12</v>
      </c>
      <c r="K191" s="7">
        <f t="shared" si="169"/>
        <v>0</v>
      </c>
      <c r="L191" s="8">
        <f t="shared" si="170"/>
        <v>86.12</v>
      </c>
      <c r="M191" s="7">
        <f t="shared" si="171"/>
        <v>0</v>
      </c>
      <c r="N191" s="35"/>
    </row>
    <row r="192" spans="1:14" ht="14.25" customHeight="1" x14ac:dyDescent="0.2">
      <c r="A192" s="59">
        <v>41824</v>
      </c>
      <c r="B192" s="21" t="s">
        <v>72</v>
      </c>
      <c r="C192" s="23"/>
      <c r="D192" s="39">
        <v>15</v>
      </c>
      <c r="E192" s="24" t="s">
        <v>340</v>
      </c>
      <c r="F192" s="25"/>
      <c r="G192" s="1" t="s">
        <v>341</v>
      </c>
      <c r="H192" s="8">
        <v>0.27</v>
      </c>
      <c r="I192" s="7"/>
      <c r="J192" s="8">
        <f t="shared" si="168"/>
        <v>4.05</v>
      </c>
      <c r="K192" s="7">
        <f t="shared" si="169"/>
        <v>0</v>
      </c>
      <c r="L192" s="8">
        <f t="shared" si="170"/>
        <v>5.05</v>
      </c>
      <c r="M192" s="7">
        <f t="shared" si="171"/>
        <v>0</v>
      </c>
      <c r="N192" s="35"/>
    </row>
    <row r="193" spans="1:14" ht="28.5" customHeight="1" x14ac:dyDescent="0.2">
      <c r="A193" s="59">
        <v>42189</v>
      </c>
      <c r="B193" s="21" t="s">
        <v>72</v>
      </c>
      <c r="C193" s="23"/>
      <c r="D193" s="39">
        <v>1</v>
      </c>
      <c r="E193" s="24" t="s">
        <v>342</v>
      </c>
      <c r="F193" s="25"/>
      <c r="G193" s="1" t="s">
        <v>343</v>
      </c>
      <c r="H193" s="8">
        <v>28.42</v>
      </c>
      <c r="I193" s="7"/>
      <c r="J193" s="8">
        <f t="shared" si="168"/>
        <v>28.42</v>
      </c>
      <c r="K193" s="7">
        <f t="shared" si="169"/>
        <v>0</v>
      </c>
      <c r="L193" s="8">
        <f t="shared" si="170"/>
        <v>35.409999999999997</v>
      </c>
      <c r="M193" s="7">
        <f t="shared" si="171"/>
        <v>0</v>
      </c>
      <c r="N193" s="35"/>
    </row>
    <row r="194" spans="1:14" ht="28.5" customHeight="1" x14ac:dyDescent="0.2">
      <c r="A194" s="59">
        <v>42555</v>
      </c>
      <c r="B194" s="21" t="s">
        <v>72</v>
      </c>
      <c r="C194" s="23"/>
      <c r="D194" s="39">
        <v>1</v>
      </c>
      <c r="E194" s="24" t="s">
        <v>344</v>
      </c>
      <c r="F194" s="25"/>
      <c r="G194" s="1" t="s">
        <v>343</v>
      </c>
      <c r="H194" s="8">
        <v>28.42</v>
      </c>
      <c r="I194" s="7"/>
      <c r="J194" s="8">
        <f t="shared" si="168"/>
        <v>28.42</v>
      </c>
      <c r="K194" s="7">
        <f t="shared" si="169"/>
        <v>0</v>
      </c>
      <c r="L194" s="8">
        <f t="shared" si="170"/>
        <v>35.409999999999997</v>
      </c>
      <c r="M194" s="7">
        <f t="shared" si="171"/>
        <v>0</v>
      </c>
      <c r="N194" s="35"/>
    </row>
    <row r="195" spans="1:14" ht="14.25" customHeight="1" x14ac:dyDescent="0.2">
      <c r="A195" s="59">
        <v>42920</v>
      </c>
      <c r="B195" s="21" t="s">
        <v>28</v>
      </c>
      <c r="C195" s="23"/>
      <c r="D195" s="42">
        <v>8.26</v>
      </c>
      <c r="E195" s="24" t="s">
        <v>387</v>
      </c>
      <c r="F195" s="25"/>
      <c r="G195" s="40">
        <v>88247</v>
      </c>
      <c r="H195" s="6"/>
      <c r="I195" s="9">
        <v>26.13</v>
      </c>
      <c r="J195" s="8">
        <f t="shared" si="168"/>
        <v>0</v>
      </c>
      <c r="K195" s="7">
        <f t="shared" si="169"/>
        <v>215.83</v>
      </c>
      <c r="L195" s="8">
        <f t="shared" si="170"/>
        <v>0</v>
      </c>
      <c r="M195" s="7">
        <f t="shared" si="171"/>
        <v>268.92</v>
      </c>
      <c r="N195" s="35"/>
    </row>
    <row r="196" spans="1:14" ht="14.25" customHeight="1" x14ac:dyDescent="0.2">
      <c r="A196" s="59">
        <v>43285</v>
      </c>
      <c r="B196" s="21" t="s">
        <v>28</v>
      </c>
      <c r="C196" s="23"/>
      <c r="D196" s="42">
        <v>8.26</v>
      </c>
      <c r="E196" s="24" t="s">
        <v>388</v>
      </c>
      <c r="F196" s="25"/>
      <c r="G196" s="40">
        <v>88264</v>
      </c>
      <c r="H196" s="6"/>
      <c r="I196" s="9">
        <v>31.45</v>
      </c>
      <c r="J196" s="8">
        <f t="shared" si="168"/>
        <v>0</v>
      </c>
      <c r="K196" s="7">
        <f t="shared" si="169"/>
        <v>259.77999999999997</v>
      </c>
      <c r="L196" s="8">
        <f t="shared" si="170"/>
        <v>0</v>
      </c>
      <c r="M196" s="7">
        <f t="shared" si="171"/>
        <v>323.69</v>
      </c>
      <c r="N196" s="35"/>
    </row>
    <row r="197" spans="1:14" ht="12.75" customHeight="1" x14ac:dyDescent="0.2">
      <c r="A197" s="54"/>
      <c r="B197" s="54"/>
      <c r="C197" s="54"/>
      <c r="D197" s="45"/>
      <c r="E197" s="55" t="s">
        <v>404</v>
      </c>
      <c r="F197" s="56"/>
      <c r="G197" s="56"/>
      <c r="H197" s="56"/>
      <c r="I197" s="57"/>
      <c r="J197" s="8">
        <f>SUM(J165:J196)</f>
        <v>4111.57</v>
      </c>
      <c r="K197" s="7"/>
      <c r="L197" s="8">
        <f>SUM(L165:L196)</f>
        <v>5122.9900000000007</v>
      </c>
      <c r="M197" s="7"/>
      <c r="N197" s="35"/>
    </row>
    <row r="198" spans="1:14" ht="12.75" customHeight="1" x14ac:dyDescent="0.2">
      <c r="A198" s="33"/>
      <c r="B198" s="33"/>
      <c r="C198" s="33"/>
      <c r="D198" s="58"/>
      <c r="E198" s="55" t="s">
        <v>405</v>
      </c>
      <c r="F198" s="56"/>
      <c r="G198" s="56"/>
      <c r="H198" s="56"/>
      <c r="I198" s="57"/>
      <c r="J198" s="6"/>
      <c r="K198" s="9">
        <f>SUM(K165:K196)</f>
        <v>1133.17</v>
      </c>
      <c r="L198" s="6"/>
      <c r="M198" s="9">
        <f>SUM(M165:M196)</f>
        <v>1411.93</v>
      </c>
      <c r="N198" s="35"/>
    </row>
    <row r="199" spans="1:14" ht="25.5" customHeight="1" x14ac:dyDescent="0.2">
      <c r="A199" s="33" t="s">
        <v>8</v>
      </c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</row>
    <row r="200" spans="1:14" ht="25.5" customHeight="1" x14ac:dyDescent="0.2">
      <c r="A200" s="1" t="s">
        <v>15</v>
      </c>
      <c r="B200" s="21" t="s">
        <v>16</v>
      </c>
      <c r="C200" s="23"/>
      <c r="D200" s="2" t="s">
        <v>17</v>
      </c>
      <c r="E200" s="21" t="s">
        <v>378</v>
      </c>
      <c r="F200" s="23"/>
      <c r="G200" s="1" t="s">
        <v>18</v>
      </c>
      <c r="H200" s="6" t="s">
        <v>19</v>
      </c>
      <c r="I200" s="7" t="s">
        <v>20</v>
      </c>
      <c r="J200" s="6" t="s">
        <v>379</v>
      </c>
      <c r="K200" s="7" t="s">
        <v>380</v>
      </c>
      <c r="L200" s="6" t="s">
        <v>381</v>
      </c>
      <c r="M200" s="7" t="s">
        <v>382</v>
      </c>
      <c r="N200" s="35"/>
    </row>
    <row r="201" spans="1:14" ht="12.75" customHeight="1" x14ac:dyDescent="0.2">
      <c r="A201" s="24" t="s">
        <v>240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25"/>
      <c r="N201" s="35"/>
    </row>
    <row r="202" spans="1:14" ht="47.1" customHeight="1" x14ac:dyDescent="0.2">
      <c r="A202" s="1" t="s">
        <v>241</v>
      </c>
      <c r="B202" s="21" t="s">
        <v>72</v>
      </c>
      <c r="C202" s="23"/>
      <c r="D202" s="39">
        <v>1</v>
      </c>
      <c r="E202" s="24" t="s">
        <v>345</v>
      </c>
      <c r="F202" s="25"/>
      <c r="G202" s="1" t="s">
        <v>346</v>
      </c>
      <c r="H202" s="8">
        <v>1540</v>
      </c>
      <c r="I202" s="7"/>
      <c r="J202" s="8">
        <f t="shared" ref="J202" si="172">ROUND(H202*$D202,2)</f>
        <v>1540</v>
      </c>
      <c r="K202" s="7">
        <f t="shared" ref="K202" si="173">ROUND(I202*$D202,2)</f>
        <v>0</v>
      </c>
      <c r="L202" s="8">
        <f t="shared" ref="L202" si="174">ROUND(J202*(1+$R$2),2)</f>
        <v>1918.84</v>
      </c>
      <c r="M202" s="7">
        <f t="shared" ref="M202" si="175">ROUND(K202*(1+$R$2),2)</f>
        <v>0</v>
      </c>
      <c r="N202" s="35"/>
    </row>
    <row r="203" spans="1:14" ht="14.25" customHeight="1" x14ac:dyDescent="0.2">
      <c r="A203" s="1" t="s">
        <v>242</v>
      </c>
      <c r="B203" s="21" t="s">
        <v>28</v>
      </c>
      <c r="C203" s="23"/>
      <c r="D203" s="42">
        <v>1.52</v>
      </c>
      <c r="E203" s="24" t="s">
        <v>387</v>
      </c>
      <c r="F203" s="25"/>
      <c r="G203" s="40">
        <v>88247</v>
      </c>
      <c r="H203" s="6"/>
      <c r="I203" s="9">
        <v>26.13</v>
      </c>
      <c r="J203" s="8">
        <f t="shared" ref="J203:J204" si="176">ROUND(H203*$D203,2)</f>
        <v>0</v>
      </c>
      <c r="K203" s="7">
        <f t="shared" ref="K203:K204" si="177">ROUND(I203*$D203,2)</f>
        <v>39.72</v>
      </c>
      <c r="L203" s="8">
        <f t="shared" ref="L203:L204" si="178">ROUND(J203*(1+$R$2),2)</f>
        <v>0</v>
      </c>
      <c r="M203" s="7">
        <f t="shared" ref="M203:M204" si="179">ROUND(K203*(1+$R$2),2)</f>
        <v>49.49</v>
      </c>
      <c r="N203" s="35"/>
    </row>
    <row r="204" spans="1:14" ht="14.25" customHeight="1" x14ac:dyDescent="0.2">
      <c r="A204" s="1" t="s">
        <v>243</v>
      </c>
      <c r="B204" s="21" t="s">
        <v>28</v>
      </c>
      <c r="C204" s="23"/>
      <c r="D204" s="42">
        <v>1.52</v>
      </c>
      <c r="E204" s="24" t="s">
        <v>388</v>
      </c>
      <c r="F204" s="25"/>
      <c r="G204" s="40">
        <v>88264</v>
      </c>
      <c r="H204" s="6"/>
      <c r="I204" s="9">
        <v>31.45</v>
      </c>
      <c r="J204" s="8">
        <f t="shared" si="176"/>
        <v>0</v>
      </c>
      <c r="K204" s="7">
        <f t="shared" si="177"/>
        <v>47.8</v>
      </c>
      <c r="L204" s="8">
        <f t="shared" si="178"/>
        <v>0</v>
      </c>
      <c r="M204" s="7">
        <f t="shared" si="179"/>
        <v>59.56</v>
      </c>
      <c r="N204" s="35"/>
    </row>
    <row r="205" spans="1:14" ht="12.75" customHeight="1" x14ac:dyDescent="0.2">
      <c r="A205" s="24" t="s">
        <v>244</v>
      </c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25"/>
      <c r="N205" s="35"/>
    </row>
    <row r="206" spans="1:14" ht="25.5" customHeight="1" x14ac:dyDescent="0.2">
      <c r="A206" s="1" t="s">
        <v>245</v>
      </c>
      <c r="B206" s="21" t="s">
        <v>72</v>
      </c>
      <c r="C206" s="23"/>
      <c r="D206" s="39">
        <v>1</v>
      </c>
      <c r="E206" s="24" t="s">
        <v>347</v>
      </c>
      <c r="F206" s="25"/>
      <c r="G206" s="1" t="s">
        <v>348</v>
      </c>
      <c r="H206" s="8">
        <v>180</v>
      </c>
      <c r="I206" s="7"/>
      <c r="J206" s="8">
        <f t="shared" ref="J206" si="180">ROUND(H206*$D206,2)</f>
        <v>180</v>
      </c>
      <c r="K206" s="7">
        <f t="shared" ref="K206" si="181">ROUND(I206*$D206,2)</f>
        <v>0</v>
      </c>
      <c r="L206" s="8">
        <f t="shared" ref="L206" si="182">ROUND(J206*(1+$R$2),2)</f>
        <v>224.28</v>
      </c>
      <c r="M206" s="7">
        <f t="shared" ref="M206" si="183">ROUND(K206*(1+$R$2),2)</f>
        <v>0</v>
      </c>
      <c r="N206" s="35"/>
    </row>
    <row r="207" spans="1:14" ht="14.25" customHeight="1" x14ac:dyDescent="0.2">
      <c r="A207" s="1" t="s">
        <v>246</v>
      </c>
      <c r="B207" s="21" t="s">
        <v>72</v>
      </c>
      <c r="C207" s="23"/>
      <c r="D207" s="39">
        <v>1</v>
      </c>
      <c r="E207" s="24" t="s">
        <v>349</v>
      </c>
      <c r="F207" s="25"/>
      <c r="G207" s="1" t="s">
        <v>350</v>
      </c>
      <c r="H207" s="8">
        <v>99.36</v>
      </c>
      <c r="I207" s="7"/>
      <c r="J207" s="8">
        <f t="shared" ref="J207:J209" si="184">ROUND(H207*$D207,2)</f>
        <v>99.36</v>
      </c>
      <c r="K207" s="7">
        <f t="shared" ref="K207:K209" si="185">ROUND(I207*$D207,2)</f>
        <v>0</v>
      </c>
      <c r="L207" s="8">
        <f t="shared" ref="L207:L209" si="186">ROUND(J207*(1+$R$2),2)</f>
        <v>123.8</v>
      </c>
      <c r="M207" s="7">
        <f t="shared" ref="M207:M209" si="187">ROUND(K207*(1+$R$2),2)</f>
        <v>0</v>
      </c>
      <c r="N207" s="35"/>
    </row>
    <row r="208" spans="1:14" ht="12.75" customHeight="1" x14ac:dyDescent="0.2">
      <c r="A208" s="1" t="s">
        <v>247</v>
      </c>
      <c r="B208" s="21" t="s">
        <v>28</v>
      </c>
      <c r="C208" s="23"/>
      <c r="D208" s="42">
        <v>1.52</v>
      </c>
      <c r="E208" s="24" t="s">
        <v>387</v>
      </c>
      <c r="F208" s="25"/>
      <c r="G208" s="40">
        <v>88247</v>
      </c>
      <c r="H208" s="6"/>
      <c r="I208" s="9">
        <v>26.13</v>
      </c>
      <c r="J208" s="8">
        <f t="shared" si="184"/>
        <v>0</v>
      </c>
      <c r="K208" s="7">
        <f t="shared" si="185"/>
        <v>39.72</v>
      </c>
      <c r="L208" s="8">
        <f t="shared" si="186"/>
        <v>0</v>
      </c>
      <c r="M208" s="7">
        <f t="shared" si="187"/>
        <v>49.49</v>
      </c>
      <c r="N208" s="35"/>
    </row>
    <row r="209" spans="1:14" ht="14.25" customHeight="1" x14ac:dyDescent="0.2">
      <c r="A209" s="1" t="s">
        <v>248</v>
      </c>
      <c r="B209" s="21" t="s">
        <v>28</v>
      </c>
      <c r="C209" s="23"/>
      <c r="D209" s="42">
        <v>1.52</v>
      </c>
      <c r="E209" s="24" t="s">
        <v>388</v>
      </c>
      <c r="F209" s="25"/>
      <c r="G209" s="40">
        <v>88264</v>
      </c>
      <c r="H209" s="6"/>
      <c r="I209" s="9">
        <v>31.45</v>
      </c>
      <c r="J209" s="8">
        <f t="shared" si="184"/>
        <v>0</v>
      </c>
      <c r="K209" s="7">
        <f t="shared" si="185"/>
        <v>47.8</v>
      </c>
      <c r="L209" s="8">
        <f t="shared" si="186"/>
        <v>0</v>
      </c>
      <c r="M209" s="7">
        <f t="shared" si="187"/>
        <v>59.56</v>
      </c>
      <c r="N209" s="35"/>
    </row>
    <row r="210" spans="1:14" ht="12.75" customHeight="1" x14ac:dyDescent="0.2">
      <c r="A210" s="30" t="s">
        <v>249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31"/>
      <c r="N210" s="35"/>
    </row>
    <row r="211" spans="1:14" ht="28.5" customHeight="1" x14ac:dyDescent="0.2">
      <c r="A211" s="1" t="s">
        <v>250</v>
      </c>
      <c r="B211" s="21" t="s">
        <v>72</v>
      </c>
      <c r="C211" s="23"/>
      <c r="D211" s="39">
        <v>1</v>
      </c>
      <c r="E211" s="24" t="s">
        <v>323</v>
      </c>
      <c r="F211" s="25"/>
      <c r="G211" s="1" t="s">
        <v>324</v>
      </c>
      <c r="H211" s="8">
        <v>72.67</v>
      </c>
      <c r="I211" s="7"/>
      <c r="J211" s="8">
        <f t="shared" ref="J211" si="188">ROUND(H211*$D211,2)</f>
        <v>72.67</v>
      </c>
      <c r="K211" s="7">
        <f t="shared" ref="K211" si="189">ROUND(I211*$D211,2)</f>
        <v>0</v>
      </c>
      <c r="L211" s="8">
        <f t="shared" ref="L211" si="190">ROUND(J211*(1+$R$2),2)</f>
        <v>90.55</v>
      </c>
      <c r="M211" s="7">
        <f t="shared" ref="M211" si="191">ROUND(K211*(1+$R$2),2)</f>
        <v>0</v>
      </c>
      <c r="N211" s="35"/>
    </row>
    <row r="212" spans="1:14" ht="14.25" customHeight="1" x14ac:dyDescent="0.2">
      <c r="A212" s="1" t="s">
        <v>251</v>
      </c>
      <c r="B212" s="21" t="s">
        <v>72</v>
      </c>
      <c r="C212" s="23"/>
      <c r="D212" s="39">
        <v>3</v>
      </c>
      <c r="E212" s="24" t="s">
        <v>351</v>
      </c>
      <c r="F212" s="25"/>
      <c r="G212" s="1" t="s">
        <v>339</v>
      </c>
      <c r="H212" s="8">
        <v>36.700000000000003</v>
      </c>
      <c r="I212" s="7"/>
      <c r="J212" s="8">
        <f t="shared" ref="J212:J221" si="192">ROUND(H212*$D212,2)</f>
        <v>110.1</v>
      </c>
      <c r="K212" s="7">
        <f t="shared" ref="K212:K221" si="193">ROUND(I212*$D212,2)</f>
        <v>0</v>
      </c>
      <c r="L212" s="8">
        <f t="shared" ref="L212:L221" si="194">ROUND(J212*(1+$R$2),2)</f>
        <v>137.18</v>
      </c>
      <c r="M212" s="7">
        <f t="shared" ref="M212:M221" si="195">ROUND(K212*(1+$R$2),2)</f>
        <v>0</v>
      </c>
      <c r="N212" s="35"/>
    </row>
    <row r="213" spans="1:14" ht="28.5" customHeight="1" x14ac:dyDescent="0.2">
      <c r="A213" s="1" t="s">
        <v>252</v>
      </c>
      <c r="B213" s="21" t="s">
        <v>72</v>
      </c>
      <c r="C213" s="23"/>
      <c r="D213" s="39">
        <v>3</v>
      </c>
      <c r="E213" s="24" t="s">
        <v>352</v>
      </c>
      <c r="F213" s="25"/>
      <c r="G213" s="1" t="s">
        <v>334</v>
      </c>
      <c r="H213" s="8">
        <v>38.200000000000003</v>
      </c>
      <c r="I213" s="7"/>
      <c r="J213" s="8">
        <f t="shared" si="192"/>
        <v>114.6</v>
      </c>
      <c r="K213" s="7">
        <f t="shared" si="193"/>
        <v>0</v>
      </c>
      <c r="L213" s="8">
        <f t="shared" si="194"/>
        <v>142.79</v>
      </c>
      <c r="M213" s="7">
        <f t="shared" si="195"/>
        <v>0</v>
      </c>
      <c r="N213" s="35"/>
    </row>
    <row r="214" spans="1:14" ht="25.5" customHeight="1" x14ac:dyDescent="0.2">
      <c r="A214" s="1" t="s">
        <v>253</v>
      </c>
      <c r="B214" s="21" t="s">
        <v>23</v>
      </c>
      <c r="C214" s="23"/>
      <c r="D214" s="53">
        <v>1.7</v>
      </c>
      <c r="E214" s="24" t="s">
        <v>353</v>
      </c>
      <c r="F214" s="25"/>
      <c r="G214" s="1" t="s">
        <v>330</v>
      </c>
      <c r="H214" s="8">
        <v>13.4</v>
      </c>
      <c r="I214" s="7"/>
      <c r="J214" s="8">
        <f t="shared" si="192"/>
        <v>22.78</v>
      </c>
      <c r="K214" s="7">
        <f t="shared" si="193"/>
        <v>0</v>
      </c>
      <c r="L214" s="8">
        <f t="shared" si="194"/>
        <v>28.38</v>
      </c>
      <c r="M214" s="7">
        <f t="shared" si="195"/>
        <v>0</v>
      </c>
      <c r="N214" s="35"/>
    </row>
    <row r="215" spans="1:14" ht="28.5" customHeight="1" x14ac:dyDescent="0.2">
      <c r="A215" s="1" t="s">
        <v>254</v>
      </c>
      <c r="B215" s="21" t="s">
        <v>23</v>
      </c>
      <c r="C215" s="23"/>
      <c r="D215" s="53">
        <v>1.2</v>
      </c>
      <c r="E215" s="24" t="s">
        <v>354</v>
      </c>
      <c r="F215" s="25"/>
      <c r="G215" s="1" t="s">
        <v>332</v>
      </c>
      <c r="H215" s="8">
        <v>58.3</v>
      </c>
      <c r="I215" s="7"/>
      <c r="J215" s="8">
        <f t="shared" si="192"/>
        <v>69.959999999999994</v>
      </c>
      <c r="K215" s="7">
        <f t="shared" si="193"/>
        <v>0</v>
      </c>
      <c r="L215" s="8">
        <f t="shared" si="194"/>
        <v>87.17</v>
      </c>
      <c r="M215" s="7">
        <f t="shared" si="195"/>
        <v>0</v>
      </c>
      <c r="N215" s="35"/>
    </row>
    <row r="216" spans="1:14" ht="25.5" customHeight="1" x14ac:dyDescent="0.2">
      <c r="A216" s="1" t="s">
        <v>255</v>
      </c>
      <c r="B216" s="21" t="s">
        <v>23</v>
      </c>
      <c r="C216" s="23"/>
      <c r="D216" s="53">
        <v>1.5</v>
      </c>
      <c r="E216" s="24" t="s">
        <v>355</v>
      </c>
      <c r="F216" s="25"/>
      <c r="G216" s="1" t="s">
        <v>356</v>
      </c>
      <c r="H216" s="8">
        <v>38.299999999999997</v>
      </c>
      <c r="I216" s="7"/>
      <c r="J216" s="8">
        <f t="shared" si="192"/>
        <v>57.45</v>
      </c>
      <c r="K216" s="7">
        <f t="shared" si="193"/>
        <v>0</v>
      </c>
      <c r="L216" s="8">
        <f t="shared" si="194"/>
        <v>71.58</v>
      </c>
      <c r="M216" s="7">
        <f t="shared" si="195"/>
        <v>0</v>
      </c>
      <c r="N216" s="35"/>
    </row>
    <row r="217" spans="1:14" ht="25.5" customHeight="1" x14ac:dyDescent="0.2">
      <c r="A217" s="1" t="s">
        <v>256</v>
      </c>
      <c r="B217" s="21" t="s">
        <v>23</v>
      </c>
      <c r="C217" s="23"/>
      <c r="D217" s="53">
        <v>3.5</v>
      </c>
      <c r="E217" s="24" t="s">
        <v>357</v>
      </c>
      <c r="F217" s="25"/>
      <c r="G217" s="1" t="s">
        <v>358</v>
      </c>
      <c r="H217" s="8">
        <v>27.5</v>
      </c>
      <c r="I217" s="7"/>
      <c r="J217" s="8">
        <f t="shared" si="192"/>
        <v>96.25</v>
      </c>
      <c r="K217" s="7">
        <f t="shared" si="193"/>
        <v>0</v>
      </c>
      <c r="L217" s="8">
        <f t="shared" si="194"/>
        <v>119.93</v>
      </c>
      <c r="M217" s="7">
        <f t="shared" si="195"/>
        <v>0</v>
      </c>
      <c r="N217" s="35"/>
    </row>
    <row r="218" spans="1:14" ht="14.25" customHeight="1" x14ac:dyDescent="0.2">
      <c r="A218" s="1" t="s">
        <v>257</v>
      </c>
      <c r="B218" s="21" t="s">
        <v>23</v>
      </c>
      <c r="C218" s="23"/>
      <c r="D218" s="42">
        <v>0.6</v>
      </c>
      <c r="E218" s="24" t="s">
        <v>359</v>
      </c>
      <c r="F218" s="25"/>
      <c r="G218" s="1" t="s">
        <v>326</v>
      </c>
      <c r="H218" s="8">
        <v>251.85</v>
      </c>
      <c r="I218" s="7"/>
      <c r="J218" s="8">
        <f t="shared" si="192"/>
        <v>151.11000000000001</v>
      </c>
      <c r="K218" s="7">
        <f t="shared" si="193"/>
        <v>0</v>
      </c>
      <c r="L218" s="8">
        <f t="shared" si="194"/>
        <v>188.28</v>
      </c>
      <c r="M218" s="7">
        <f t="shared" si="195"/>
        <v>0</v>
      </c>
      <c r="N218" s="35"/>
    </row>
    <row r="219" spans="1:14" ht="14.25" customHeight="1" x14ac:dyDescent="0.2">
      <c r="A219" s="1" t="s">
        <v>258</v>
      </c>
      <c r="B219" s="21" t="s">
        <v>72</v>
      </c>
      <c r="C219" s="23"/>
      <c r="D219" s="39">
        <v>10</v>
      </c>
      <c r="E219" s="24" t="s">
        <v>327</v>
      </c>
      <c r="F219" s="25"/>
      <c r="G219" s="1" t="s">
        <v>328</v>
      </c>
      <c r="H219" s="8">
        <v>9.9</v>
      </c>
      <c r="I219" s="7"/>
      <c r="J219" s="8">
        <f t="shared" si="192"/>
        <v>99</v>
      </c>
      <c r="K219" s="7">
        <f t="shared" si="193"/>
        <v>0</v>
      </c>
      <c r="L219" s="8">
        <f t="shared" si="194"/>
        <v>123.35</v>
      </c>
      <c r="M219" s="7">
        <f t="shared" si="195"/>
        <v>0</v>
      </c>
      <c r="N219" s="35"/>
    </row>
    <row r="220" spans="1:14" ht="12.75" customHeight="1" x14ac:dyDescent="0.2">
      <c r="A220" s="59">
        <v>40393</v>
      </c>
      <c r="B220" s="21" t="s">
        <v>72</v>
      </c>
      <c r="C220" s="23"/>
      <c r="D220" s="39">
        <v>20</v>
      </c>
      <c r="E220" s="24" t="s">
        <v>437</v>
      </c>
      <c r="F220" s="25"/>
      <c r="G220" s="40">
        <v>34653</v>
      </c>
      <c r="H220" s="8">
        <v>8.24</v>
      </c>
      <c r="I220" s="7"/>
      <c r="J220" s="8">
        <f t="shared" si="192"/>
        <v>164.8</v>
      </c>
      <c r="K220" s="7">
        <f t="shared" si="193"/>
        <v>0</v>
      </c>
      <c r="L220" s="8">
        <f t="shared" si="194"/>
        <v>205.34</v>
      </c>
      <c r="M220" s="7">
        <f t="shared" si="195"/>
        <v>0</v>
      </c>
      <c r="N220" s="35"/>
    </row>
    <row r="221" spans="1:14" ht="12.75" customHeight="1" x14ac:dyDescent="0.2">
      <c r="A221" s="59">
        <v>40758</v>
      </c>
      <c r="B221" s="21" t="s">
        <v>72</v>
      </c>
      <c r="C221" s="23"/>
      <c r="D221" s="39">
        <v>49</v>
      </c>
      <c r="E221" s="24" t="s">
        <v>360</v>
      </c>
      <c r="F221" s="25"/>
      <c r="G221" s="1" t="s">
        <v>361</v>
      </c>
      <c r="H221" s="8">
        <v>49.5</v>
      </c>
      <c r="I221" s="7"/>
      <c r="J221" s="8">
        <f t="shared" si="192"/>
        <v>2425.5</v>
      </c>
      <c r="K221" s="7">
        <f t="shared" si="193"/>
        <v>0</v>
      </c>
      <c r="L221" s="8">
        <f t="shared" si="194"/>
        <v>3022.17</v>
      </c>
      <c r="M221" s="7">
        <f t="shared" si="195"/>
        <v>0</v>
      </c>
      <c r="N221" s="35"/>
    </row>
    <row r="222" spans="1:14" ht="12.75" customHeight="1" x14ac:dyDescent="0.2">
      <c r="A222" s="59">
        <v>41124</v>
      </c>
      <c r="B222" s="21" t="s">
        <v>23</v>
      </c>
      <c r="C222" s="23"/>
      <c r="D222" s="39">
        <v>2</v>
      </c>
      <c r="E222" s="24" t="s">
        <v>438</v>
      </c>
      <c r="F222" s="25"/>
      <c r="G222" s="40">
        <v>980</v>
      </c>
      <c r="H222" s="8">
        <v>10.66</v>
      </c>
      <c r="I222" s="7"/>
      <c r="J222" s="8">
        <f t="shared" ref="J222:J229" si="196">ROUND(H222*$D222,2)</f>
        <v>21.32</v>
      </c>
      <c r="K222" s="7">
        <f t="shared" ref="K222:K229" si="197">ROUND(I222*$D222,2)</f>
        <v>0</v>
      </c>
      <c r="L222" s="8">
        <f t="shared" ref="L222:L229" si="198">ROUND(J222*(1+$R$2),2)</f>
        <v>26.56</v>
      </c>
      <c r="M222" s="7">
        <f t="shared" ref="M222:M229" si="199">ROUND(K222*(1+$R$2),2)</f>
        <v>0</v>
      </c>
      <c r="N222" s="35"/>
    </row>
    <row r="223" spans="1:14" ht="12.75" customHeight="1" x14ac:dyDescent="0.2">
      <c r="A223" s="59">
        <v>41489</v>
      </c>
      <c r="B223" s="21" t="s">
        <v>72</v>
      </c>
      <c r="C223" s="23"/>
      <c r="D223" s="39">
        <v>10</v>
      </c>
      <c r="E223" s="24" t="s">
        <v>439</v>
      </c>
      <c r="F223" s="25"/>
      <c r="G223" s="40">
        <v>1574</v>
      </c>
      <c r="H223" s="8">
        <v>1.99</v>
      </c>
      <c r="I223" s="7"/>
      <c r="J223" s="8">
        <f t="shared" si="196"/>
        <v>19.899999999999999</v>
      </c>
      <c r="K223" s="7">
        <f t="shared" si="197"/>
        <v>0</v>
      </c>
      <c r="L223" s="8">
        <f t="shared" si="198"/>
        <v>24.8</v>
      </c>
      <c r="M223" s="7">
        <f t="shared" si="199"/>
        <v>0</v>
      </c>
      <c r="N223" s="35"/>
    </row>
    <row r="224" spans="1:14" ht="12.75" customHeight="1" x14ac:dyDescent="0.2">
      <c r="A224" s="59">
        <v>41854</v>
      </c>
      <c r="B224" s="21" t="s">
        <v>23</v>
      </c>
      <c r="C224" s="23"/>
      <c r="D224" s="39">
        <v>30</v>
      </c>
      <c r="E224" s="24" t="s">
        <v>440</v>
      </c>
      <c r="F224" s="25"/>
      <c r="G224" s="40">
        <v>1014</v>
      </c>
      <c r="H224" s="8">
        <v>2.34</v>
      </c>
      <c r="I224" s="7"/>
      <c r="J224" s="8">
        <f t="shared" si="196"/>
        <v>70.2</v>
      </c>
      <c r="K224" s="7">
        <f t="shared" si="197"/>
        <v>0</v>
      </c>
      <c r="L224" s="8">
        <f t="shared" si="198"/>
        <v>87.47</v>
      </c>
      <c r="M224" s="7">
        <f t="shared" si="199"/>
        <v>0</v>
      </c>
      <c r="N224" s="35"/>
    </row>
    <row r="225" spans="1:14" ht="12.75" customHeight="1" x14ac:dyDescent="0.2">
      <c r="A225" s="59">
        <v>42219</v>
      </c>
      <c r="B225" s="21" t="s">
        <v>72</v>
      </c>
      <c r="C225" s="23"/>
      <c r="D225" s="39">
        <v>200</v>
      </c>
      <c r="E225" s="24" t="s">
        <v>441</v>
      </c>
      <c r="F225" s="25"/>
      <c r="G225" s="40">
        <v>1570</v>
      </c>
      <c r="H225" s="8">
        <v>1.19</v>
      </c>
      <c r="I225" s="7"/>
      <c r="J225" s="8">
        <f t="shared" si="196"/>
        <v>238</v>
      </c>
      <c r="K225" s="7">
        <f t="shared" si="197"/>
        <v>0</v>
      </c>
      <c r="L225" s="8">
        <f t="shared" si="198"/>
        <v>296.55</v>
      </c>
      <c r="M225" s="7">
        <f t="shared" si="199"/>
        <v>0</v>
      </c>
      <c r="N225" s="35"/>
    </row>
    <row r="226" spans="1:14" ht="25.5" x14ac:dyDescent="0.2">
      <c r="A226" s="59">
        <v>42585</v>
      </c>
      <c r="B226" s="21" t="s">
        <v>72</v>
      </c>
      <c r="C226" s="23"/>
      <c r="D226" s="39">
        <v>1</v>
      </c>
      <c r="E226" s="24" t="s">
        <v>342</v>
      </c>
      <c r="F226" s="25"/>
      <c r="G226" s="1" t="s">
        <v>343</v>
      </c>
      <c r="H226" s="8">
        <v>28.42</v>
      </c>
      <c r="I226" s="7"/>
      <c r="J226" s="8">
        <f t="shared" si="196"/>
        <v>28.42</v>
      </c>
      <c r="K226" s="7">
        <f t="shared" si="197"/>
        <v>0</v>
      </c>
      <c r="L226" s="8">
        <f t="shared" si="198"/>
        <v>35.409999999999997</v>
      </c>
      <c r="M226" s="7">
        <f t="shared" si="199"/>
        <v>0</v>
      </c>
      <c r="N226" s="35"/>
    </row>
    <row r="227" spans="1:14" ht="28.5" customHeight="1" x14ac:dyDescent="0.2">
      <c r="A227" s="59">
        <v>42950</v>
      </c>
      <c r="B227" s="21" t="s">
        <v>72</v>
      </c>
      <c r="C227" s="23"/>
      <c r="D227" s="39">
        <v>1</v>
      </c>
      <c r="E227" s="24" t="s">
        <v>344</v>
      </c>
      <c r="F227" s="25"/>
      <c r="G227" s="1" t="s">
        <v>343</v>
      </c>
      <c r="H227" s="8">
        <v>28.42</v>
      </c>
      <c r="I227" s="7"/>
      <c r="J227" s="8">
        <f t="shared" si="196"/>
        <v>28.42</v>
      </c>
      <c r="K227" s="7">
        <f t="shared" si="197"/>
        <v>0</v>
      </c>
      <c r="L227" s="8">
        <f t="shared" si="198"/>
        <v>35.409999999999997</v>
      </c>
      <c r="M227" s="7">
        <f t="shared" si="199"/>
        <v>0</v>
      </c>
      <c r="N227" s="35"/>
    </row>
    <row r="228" spans="1:14" ht="12.75" customHeight="1" x14ac:dyDescent="0.2">
      <c r="A228" s="59">
        <v>43315</v>
      </c>
      <c r="B228" s="21" t="s">
        <v>28</v>
      </c>
      <c r="C228" s="23"/>
      <c r="D228" s="42">
        <v>33.85</v>
      </c>
      <c r="E228" s="24" t="s">
        <v>387</v>
      </c>
      <c r="F228" s="25"/>
      <c r="G228" s="40">
        <v>88247</v>
      </c>
      <c r="H228" s="6"/>
      <c r="I228" s="9">
        <v>26.13</v>
      </c>
      <c r="J228" s="8">
        <f t="shared" si="196"/>
        <v>0</v>
      </c>
      <c r="K228" s="7">
        <f t="shared" si="197"/>
        <v>884.5</v>
      </c>
      <c r="L228" s="8">
        <f t="shared" si="198"/>
        <v>0</v>
      </c>
      <c r="M228" s="7">
        <f t="shared" si="199"/>
        <v>1102.0899999999999</v>
      </c>
      <c r="N228" s="35"/>
    </row>
    <row r="229" spans="1:14" ht="12.75" customHeight="1" x14ac:dyDescent="0.2">
      <c r="A229" s="59">
        <v>43680</v>
      </c>
      <c r="B229" s="21" t="s">
        <v>28</v>
      </c>
      <c r="C229" s="23"/>
      <c r="D229" s="42">
        <v>33.85</v>
      </c>
      <c r="E229" s="24" t="s">
        <v>388</v>
      </c>
      <c r="F229" s="25"/>
      <c r="G229" s="40">
        <v>88264</v>
      </c>
      <c r="H229" s="6"/>
      <c r="I229" s="9">
        <v>31.45</v>
      </c>
      <c r="J229" s="8">
        <f t="shared" si="196"/>
        <v>0</v>
      </c>
      <c r="K229" s="7">
        <f t="shared" si="197"/>
        <v>1064.58</v>
      </c>
      <c r="L229" s="8">
        <f t="shared" si="198"/>
        <v>0</v>
      </c>
      <c r="M229" s="7">
        <f t="shared" si="199"/>
        <v>1326.47</v>
      </c>
      <c r="N229" s="35"/>
    </row>
    <row r="230" spans="1:14" ht="12.75" customHeight="1" x14ac:dyDescent="0.2">
      <c r="A230" s="54"/>
      <c r="B230" s="54"/>
      <c r="C230" s="54"/>
      <c r="D230" s="45"/>
      <c r="E230" s="55" t="s">
        <v>404</v>
      </c>
      <c r="F230" s="56"/>
      <c r="G230" s="56"/>
      <c r="H230" s="56"/>
      <c r="I230" s="57"/>
      <c r="J230" s="8">
        <f>SUM(J202:J229)</f>
        <v>5609.8399999999992</v>
      </c>
      <c r="K230" s="7"/>
      <c r="L230" s="8">
        <f>SUM(L202:L229)</f>
        <v>6989.8400000000011</v>
      </c>
      <c r="M230" s="7"/>
      <c r="N230" s="35"/>
    </row>
    <row r="231" spans="1:14" ht="12.75" customHeight="1" x14ac:dyDescent="0.2">
      <c r="A231" s="33"/>
      <c r="B231" s="33"/>
      <c r="C231" s="33"/>
      <c r="D231" s="58"/>
      <c r="E231" s="55" t="s">
        <v>405</v>
      </c>
      <c r="F231" s="56"/>
      <c r="G231" s="56"/>
      <c r="H231" s="56"/>
      <c r="I231" s="57"/>
      <c r="J231" s="6"/>
      <c r="K231" s="9">
        <f>SUM(K202:K229)</f>
        <v>2124.12</v>
      </c>
      <c r="L231" s="6"/>
      <c r="M231" s="9">
        <f>SUM(M202:M229)</f>
        <v>2646.66</v>
      </c>
      <c r="N231" s="35"/>
    </row>
    <row r="232" spans="1:14" ht="25.5" customHeight="1" x14ac:dyDescent="0.2">
      <c r="A232" s="33" t="s">
        <v>9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</row>
    <row r="233" spans="1:14" ht="24" customHeight="1" x14ac:dyDescent="0.2">
      <c r="A233" s="1" t="s">
        <v>15</v>
      </c>
      <c r="B233" s="21" t="s">
        <v>16</v>
      </c>
      <c r="C233" s="23"/>
      <c r="D233" s="2" t="s">
        <v>17</v>
      </c>
      <c r="E233" s="21" t="s">
        <v>378</v>
      </c>
      <c r="F233" s="23"/>
      <c r="G233" s="1" t="s">
        <v>18</v>
      </c>
      <c r="H233" s="6" t="s">
        <v>205</v>
      </c>
      <c r="I233" s="7" t="s">
        <v>206</v>
      </c>
      <c r="J233" s="6" t="s">
        <v>425</v>
      </c>
      <c r="K233" s="7" t="s">
        <v>426</v>
      </c>
      <c r="L233" s="6" t="s">
        <v>427</v>
      </c>
      <c r="M233" s="7" t="s">
        <v>428</v>
      </c>
      <c r="N233" s="35"/>
    </row>
    <row r="234" spans="1:14" ht="12.75" customHeight="1" x14ac:dyDescent="0.2">
      <c r="A234" s="44" t="s">
        <v>259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45"/>
      <c r="N234" s="35"/>
    </row>
    <row r="235" spans="1:14" ht="45" customHeight="1" x14ac:dyDescent="0.2">
      <c r="A235" s="1" t="s">
        <v>260</v>
      </c>
      <c r="B235" s="21" t="s">
        <v>72</v>
      </c>
      <c r="C235" s="23"/>
      <c r="D235" s="39">
        <v>2</v>
      </c>
      <c r="E235" s="24" t="s">
        <v>362</v>
      </c>
      <c r="F235" s="25"/>
      <c r="G235" s="1" t="s">
        <v>363</v>
      </c>
      <c r="H235" s="8">
        <v>415</v>
      </c>
      <c r="I235" s="7"/>
      <c r="J235" s="8">
        <f t="shared" ref="J235" si="200">ROUND(H235*$D235,2)</f>
        <v>830</v>
      </c>
      <c r="K235" s="7">
        <f t="shared" ref="K235" si="201">ROUND(I235*$D235,2)</f>
        <v>0</v>
      </c>
      <c r="L235" s="8">
        <f t="shared" ref="L235" si="202">ROUND(J235*(1+$R$2),2)</f>
        <v>1034.18</v>
      </c>
      <c r="M235" s="7">
        <f t="shared" ref="M235" si="203">ROUND(K235*(1+$R$2),2)</f>
        <v>0</v>
      </c>
    </row>
    <row r="236" spans="1:14" ht="14.25" customHeight="1" x14ac:dyDescent="0.2">
      <c r="A236" s="1" t="s">
        <v>261</v>
      </c>
      <c r="B236" s="21" t="s">
        <v>28</v>
      </c>
      <c r="C236" s="23"/>
      <c r="D236" s="42">
        <v>3.05</v>
      </c>
      <c r="E236" s="24" t="s">
        <v>387</v>
      </c>
      <c r="F236" s="25"/>
      <c r="G236" s="40">
        <v>88247</v>
      </c>
      <c r="H236" s="6"/>
      <c r="I236" s="9">
        <v>26.13</v>
      </c>
      <c r="J236" s="8">
        <f t="shared" ref="J236:J237" si="204">ROUND(H236*$D236,2)</f>
        <v>0</v>
      </c>
      <c r="K236" s="7">
        <f t="shared" ref="K236:K237" si="205">ROUND(I236*$D236,2)</f>
        <v>79.7</v>
      </c>
      <c r="L236" s="8">
        <f t="shared" ref="L236:L237" si="206">ROUND(J236*(1+$R$2),2)</f>
        <v>0</v>
      </c>
      <c r="M236" s="7">
        <f t="shared" ref="M236:M237" si="207">ROUND(K236*(1+$R$2),2)</f>
        <v>99.31</v>
      </c>
    </row>
    <row r="237" spans="1:14" ht="12.75" customHeight="1" x14ac:dyDescent="0.2">
      <c r="A237" s="1" t="s">
        <v>262</v>
      </c>
      <c r="B237" s="21" t="s">
        <v>28</v>
      </c>
      <c r="C237" s="23"/>
      <c r="D237" s="42">
        <v>3.05</v>
      </c>
      <c r="E237" s="24" t="s">
        <v>388</v>
      </c>
      <c r="F237" s="25"/>
      <c r="G237" s="40">
        <v>88264</v>
      </c>
      <c r="H237" s="6"/>
      <c r="I237" s="9">
        <v>31.45</v>
      </c>
      <c r="J237" s="8">
        <f t="shared" si="204"/>
        <v>0</v>
      </c>
      <c r="K237" s="7">
        <f t="shared" si="205"/>
        <v>95.92</v>
      </c>
      <c r="L237" s="8">
        <f t="shared" si="206"/>
        <v>0</v>
      </c>
      <c r="M237" s="7">
        <f t="shared" si="207"/>
        <v>119.52</v>
      </c>
    </row>
    <row r="238" spans="1:14" ht="12.75" customHeight="1" x14ac:dyDescent="0.2">
      <c r="A238" s="24" t="s">
        <v>263</v>
      </c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25"/>
    </row>
    <row r="239" spans="1:14" ht="25.5" customHeight="1" x14ac:dyDescent="0.2">
      <c r="A239" s="1" t="s">
        <v>264</v>
      </c>
      <c r="B239" s="21" t="s">
        <v>72</v>
      </c>
      <c r="C239" s="23"/>
      <c r="D239" s="39">
        <v>2</v>
      </c>
      <c r="E239" s="24" t="s">
        <v>364</v>
      </c>
      <c r="F239" s="25"/>
      <c r="G239" s="1" t="s">
        <v>365</v>
      </c>
      <c r="H239" s="8">
        <v>240</v>
      </c>
      <c r="I239" s="7"/>
      <c r="J239" s="8">
        <f t="shared" ref="J239" si="208">ROUND(H239*$D239,2)</f>
        <v>480</v>
      </c>
      <c r="K239" s="7">
        <f t="shared" ref="K239" si="209">ROUND(I239*$D239,2)</f>
        <v>0</v>
      </c>
      <c r="L239" s="8">
        <f t="shared" ref="L239" si="210">ROUND(J239*(1+$R$2),2)</f>
        <v>598.08000000000004</v>
      </c>
      <c r="M239" s="7">
        <f t="shared" ref="M239" si="211">ROUND(K239*(1+$R$2),2)</f>
        <v>0</v>
      </c>
    </row>
    <row r="240" spans="1:14" ht="14.25" customHeight="1" x14ac:dyDescent="0.2">
      <c r="A240" s="1" t="s">
        <v>265</v>
      </c>
      <c r="B240" s="21" t="s">
        <v>72</v>
      </c>
      <c r="C240" s="23"/>
      <c r="D240" s="39">
        <v>1</v>
      </c>
      <c r="E240" s="24" t="s">
        <v>349</v>
      </c>
      <c r="F240" s="25"/>
      <c r="G240" s="1" t="s">
        <v>350</v>
      </c>
      <c r="H240" s="8">
        <v>99.36</v>
      </c>
      <c r="I240" s="7"/>
      <c r="J240" s="8">
        <f t="shared" ref="J240:J242" si="212">ROUND(H240*$D240,2)</f>
        <v>99.36</v>
      </c>
      <c r="K240" s="7">
        <f t="shared" ref="K240:K242" si="213">ROUND(I240*$D240,2)</f>
        <v>0</v>
      </c>
      <c r="L240" s="8">
        <f t="shared" ref="L240:L242" si="214">ROUND(J240*(1+$R$2),2)</f>
        <v>123.8</v>
      </c>
      <c r="M240" s="7">
        <f t="shared" ref="M240:M242" si="215">ROUND(K240*(1+$R$2),2)</f>
        <v>0</v>
      </c>
    </row>
    <row r="241" spans="1:13" ht="12.75" customHeight="1" x14ac:dyDescent="0.2">
      <c r="A241" s="1" t="s">
        <v>266</v>
      </c>
      <c r="B241" s="21" t="s">
        <v>28</v>
      </c>
      <c r="C241" s="23"/>
      <c r="D241" s="42">
        <v>3.05</v>
      </c>
      <c r="E241" s="24" t="s">
        <v>387</v>
      </c>
      <c r="F241" s="25"/>
      <c r="G241" s="40">
        <v>88247</v>
      </c>
      <c r="H241" s="6"/>
      <c r="I241" s="9">
        <v>26.13</v>
      </c>
      <c r="J241" s="8">
        <f t="shared" si="212"/>
        <v>0</v>
      </c>
      <c r="K241" s="7">
        <f t="shared" si="213"/>
        <v>79.7</v>
      </c>
      <c r="L241" s="8">
        <f t="shared" si="214"/>
        <v>0</v>
      </c>
      <c r="M241" s="7">
        <f t="shared" si="215"/>
        <v>99.31</v>
      </c>
    </row>
    <row r="242" spans="1:13" ht="14.25" customHeight="1" x14ac:dyDescent="0.2">
      <c r="A242" s="1" t="s">
        <v>267</v>
      </c>
      <c r="B242" s="21" t="s">
        <v>28</v>
      </c>
      <c r="C242" s="23"/>
      <c r="D242" s="42">
        <v>3.05</v>
      </c>
      <c r="E242" s="24" t="s">
        <v>388</v>
      </c>
      <c r="F242" s="25"/>
      <c r="G242" s="40">
        <v>88264</v>
      </c>
      <c r="H242" s="6"/>
      <c r="I242" s="9">
        <v>31.45</v>
      </c>
      <c r="J242" s="8">
        <f t="shared" si="212"/>
        <v>0</v>
      </c>
      <c r="K242" s="7">
        <f t="shared" si="213"/>
        <v>95.92</v>
      </c>
      <c r="L242" s="8">
        <f t="shared" si="214"/>
        <v>0</v>
      </c>
      <c r="M242" s="7">
        <f t="shared" si="215"/>
        <v>119.52</v>
      </c>
    </row>
    <row r="243" spans="1:13" ht="12.75" customHeight="1" x14ac:dyDescent="0.2">
      <c r="A243" s="24" t="s">
        <v>268</v>
      </c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25"/>
    </row>
    <row r="244" spans="1:13" ht="28.5" customHeight="1" x14ac:dyDescent="0.2">
      <c r="A244" s="1" t="s">
        <v>269</v>
      </c>
      <c r="B244" s="21" t="s">
        <v>72</v>
      </c>
      <c r="C244" s="23"/>
      <c r="D244" s="39">
        <v>1</v>
      </c>
      <c r="E244" s="24" t="s">
        <v>323</v>
      </c>
      <c r="F244" s="25"/>
      <c r="G244" s="1" t="s">
        <v>324</v>
      </c>
      <c r="H244" s="8">
        <v>72.67</v>
      </c>
      <c r="I244" s="7"/>
      <c r="J244" s="8">
        <f t="shared" ref="J244" si="216">ROUND(H244*$D244,2)</f>
        <v>72.67</v>
      </c>
      <c r="K244" s="7">
        <f t="shared" ref="K244" si="217">ROUND(I244*$D244,2)</f>
        <v>0</v>
      </c>
      <c r="L244" s="8">
        <f t="shared" ref="L244" si="218">ROUND(J244*(1+$R$2),2)</f>
        <v>90.55</v>
      </c>
      <c r="M244" s="7">
        <f t="shared" ref="M244" si="219">ROUND(K244*(1+$R$2),2)</f>
        <v>0</v>
      </c>
    </row>
    <row r="245" spans="1:13" ht="14.25" customHeight="1" x14ac:dyDescent="0.2">
      <c r="A245" s="1" t="s">
        <v>270</v>
      </c>
      <c r="B245" s="21" t="s">
        <v>72</v>
      </c>
      <c r="C245" s="23"/>
      <c r="D245" s="39">
        <v>6</v>
      </c>
      <c r="E245" s="24" t="s">
        <v>338</v>
      </c>
      <c r="F245" s="25"/>
      <c r="G245" s="1" t="s">
        <v>339</v>
      </c>
      <c r="H245" s="8">
        <v>36.700000000000003</v>
      </c>
      <c r="I245" s="7"/>
      <c r="J245" s="8">
        <f t="shared" ref="J245:J253" si="220">ROUND(H245*$D245,2)</f>
        <v>220.2</v>
      </c>
      <c r="K245" s="7">
        <f t="shared" ref="K245:K253" si="221">ROUND(I245*$D245,2)</f>
        <v>0</v>
      </c>
      <c r="L245" s="8">
        <f t="shared" ref="L245:L253" si="222">ROUND(J245*(1+$R$2),2)</f>
        <v>274.37</v>
      </c>
      <c r="M245" s="7">
        <f t="shared" ref="M245:M253" si="223">ROUND(K245*(1+$R$2),2)</f>
        <v>0</v>
      </c>
    </row>
    <row r="246" spans="1:13" ht="28.5" customHeight="1" x14ac:dyDescent="0.2">
      <c r="A246" s="1" t="s">
        <v>271</v>
      </c>
      <c r="B246" s="21" t="s">
        <v>72</v>
      </c>
      <c r="C246" s="23"/>
      <c r="D246" s="39">
        <v>6</v>
      </c>
      <c r="E246" s="24" t="s">
        <v>352</v>
      </c>
      <c r="F246" s="25"/>
      <c r="G246" s="1" t="s">
        <v>334</v>
      </c>
      <c r="H246" s="8">
        <v>38.200000000000003</v>
      </c>
      <c r="I246" s="7"/>
      <c r="J246" s="8">
        <f t="shared" si="220"/>
        <v>229.2</v>
      </c>
      <c r="K246" s="7">
        <f t="shared" si="221"/>
        <v>0</v>
      </c>
      <c r="L246" s="8">
        <f t="shared" si="222"/>
        <v>285.58</v>
      </c>
      <c r="M246" s="7">
        <f t="shared" si="223"/>
        <v>0</v>
      </c>
    </row>
    <row r="247" spans="1:13" ht="12.95" customHeight="1" x14ac:dyDescent="0.2">
      <c r="A247" s="1" t="s">
        <v>272</v>
      </c>
      <c r="B247" s="21" t="s">
        <v>72</v>
      </c>
      <c r="C247" s="23"/>
      <c r="D247" s="39">
        <v>2</v>
      </c>
      <c r="E247" s="24" t="s">
        <v>442</v>
      </c>
      <c r="F247" s="25"/>
      <c r="G247" s="40">
        <v>39457</v>
      </c>
      <c r="H247" s="8">
        <v>157.66999999999999</v>
      </c>
      <c r="I247" s="7"/>
      <c r="J247" s="8">
        <f t="shared" si="220"/>
        <v>315.33999999999997</v>
      </c>
      <c r="K247" s="7">
        <f t="shared" si="221"/>
        <v>0</v>
      </c>
      <c r="L247" s="8">
        <f t="shared" si="222"/>
        <v>392.91</v>
      </c>
      <c r="M247" s="7">
        <f t="shared" si="223"/>
        <v>0</v>
      </c>
    </row>
    <row r="248" spans="1:13" ht="12.75" customHeight="1" x14ac:dyDescent="0.2">
      <c r="A248" s="1" t="s">
        <v>273</v>
      </c>
      <c r="B248" s="21" t="s">
        <v>72</v>
      </c>
      <c r="C248" s="23"/>
      <c r="D248" s="39">
        <v>2</v>
      </c>
      <c r="E248" s="24" t="s">
        <v>443</v>
      </c>
      <c r="F248" s="25"/>
      <c r="G248" s="40">
        <v>39457</v>
      </c>
      <c r="H248" s="8">
        <v>157.66999999999999</v>
      </c>
      <c r="I248" s="7"/>
      <c r="J248" s="8">
        <f t="shared" si="220"/>
        <v>315.33999999999997</v>
      </c>
      <c r="K248" s="7">
        <f t="shared" si="221"/>
        <v>0</v>
      </c>
      <c r="L248" s="8">
        <f t="shared" si="222"/>
        <v>392.91</v>
      </c>
      <c r="M248" s="7">
        <f t="shared" si="223"/>
        <v>0</v>
      </c>
    </row>
    <row r="249" spans="1:13" ht="12.95" customHeight="1" x14ac:dyDescent="0.2">
      <c r="A249" s="1" t="s">
        <v>274</v>
      </c>
      <c r="B249" s="21" t="s">
        <v>72</v>
      </c>
      <c r="C249" s="23"/>
      <c r="D249" s="39">
        <v>2</v>
      </c>
      <c r="E249" s="24" t="s">
        <v>444</v>
      </c>
      <c r="F249" s="25"/>
      <c r="G249" s="40">
        <v>2392</v>
      </c>
      <c r="H249" s="8">
        <v>71.62</v>
      </c>
      <c r="I249" s="7"/>
      <c r="J249" s="8">
        <f t="shared" si="220"/>
        <v>143.24</v>
      </c>
      <c r="K249" s="7">
        <f t="shared" si="221"/>
        <v>0</v>
      </c>
      <c r="L249" s="8">
        <f t="shared" si="222"/>
        <v>178.48</v>
      </c>
      <c r="M249" s="7">
        <f t="shared" si="223"/>
        <v>0</v>
      </c>
    </row>
    <row r="250" spans="1:13" ht="12.95" customHeight="1" x14ac:dyDescent="0.2">
      <c r="A250" s="1" t="s">
        <v>275</v>
      </c>
      <c r="B250" s="21" t="s">
        <v>72</v>
      </c>
      <c r="C250" s="23"/>
      <c r="D250" s="39">
        <v>2</v>
      </c>
      <c r="E250" s="24" t="s">
        <v>445</v>
      </c>
      <c r="F250" s="25"/>
      <c r="G250" s="40">
        <v>34653</v>
      </c>
      <c r="H250" s="8">
        <v>8.24</v>
      </c>
      <c r="I250" s="7"/>
      <c r="J250" s="8">
        <f t="shared" si="220"/>
        <v>16.48</v>
      </c>
      <c r="K250" s="7">
        <f t="shared" si="221"/>
        <v>0</v>
      </c>
      <c r="L250" s="8">
        <f t="shared" si="222"/>
        <v>20.53</v>
      </c>
      <c r="M250" s="7">
        <f t="shared" si="223"/>
        <v>0</v>
      </c>
    </row>
    <row r="251" spans="1:13" ht="12.95" customHeight="1" x14ac:dyDescent="0.2">
      <c r="A251" s="1" t="s">
        <v>276</v>
      </c>
      <c r="B251" s="21" t="s">
        <v>72</v>
      </c>
      <c r="C251" s="23"/>
      <c r="D251" s="39">
        <v>2</v>
      </c>
      <c r="E251" s="24" t="s">
        <v>446</v>
      </c>
      <c r="F251" s="25"/>
      <c r="G251" s="40">
        <v>2370</v>
      </c>
      <c r="H251" s="8">
        <v>10.67</v>
      </c>
      <c r="I251" s="7"/>
      <c r="J251" s="8">
        <f t="shared" si="220"/>
        <v>21.34</v>
      </c>
      <c r="K251" s="7">
        <f t="shared" si="221"/>
        <v>0</v>
      </c>
      <c r="L251" s="8">
        <f t="shared" si="222"/>
        <v>26.59</v>
      </c>
      <c r="M251" s="7">
        <f t="shared" si="223"/>
        <v>0</v>
      </c>
    </row>
    <row r="252" spans="1:13" ht="12.75" customHeight="1" x14ac:dyDescent="0.2">
      <c r="A252" s="1" t="s">
        <v>277</v>
      </c>
      <c r="B252" s="21" t="s">
        <v>72</v>
      </c>
      <c r="C252" s="23"/>
      <c r="D252" s="39">
        <v>2</v>
      </c>
      <c r="E252" s="24" t="s">
        <v>447</v>
      </c>
      <c r="F252" s="25"/>
      <c r="G252" s="40">
        <v>2370</v>
      </c>
      <c r="H252" s="8">
        <v>10.67</v>
      </c>
      <c r="I252" s="7"/>
      <c r="J252" s="8">
        <f t="shared" si="220"/>
        <v>21.34</v>
      </c>
      <c r="K252" s="7">
        <f t="shared" si="221"/>
        <v>0</v>
      </c>
      <c r="L252" s="8">
        <f t="shared" si="222"/>
        <v>26.59</v>
      </c>
      <c r="M252" s="7">
        <f t="shared" si="223"/>
        <v>0</v>
      </c>
    </row>
    <row r="253" spans="1:13" ht="25.5" customHeight="1" x14ac:dyDescent="0.2">
      <c r="A253" s="59">
        <v>40424</v>
      </c>
      <c r="B253" s="21" t="s">
        <v>72</v>
      </c>
      <c r="C253" s="23"/>
      <c r="D253" s="39">
        <v>4</v>
      </c>
      <c r="E253" s="24" t="s">
        <v>448</v>
      </c>
      <c r="F253" s="25"/>
      <c r="G253" s="40">
        <v>7525</v>
      </c>
      <c r="H253" s="8">
        <v>54.85</v>
      </c>
      <c r="I253" s="7"/>
      <c r="J253" s="8">
        <f t="shared" si="220"/>
        <v>219.4</v>
      </c>
      <c r="K253" s="7">
        <f t="shared" si="221"/>
        <v>0</v>
      </c>
      <c r="L253" s="8">
        <f t="shared" si="222"/>
        <v>273.37</v>
      </c>
      <c r="M253" s="7">
        <f t="shared" si="223"/>
        <v>0</v>
      </c>
    </row>
    <row r="254" spans="1:13" ht="25.5" customHeight="1" x14ac:dyDescent="0.2">
      <c r="A254" s="59">
        <v>40789</v>
      </c>
      <c r="B254" s="21" t="s">
        <v>72</v>
      </c>
      <c r="C254" s="23"/>
      <c r="D254" s="39">
        <v>4</v>
      </c>
      <c r="E254" s="24" t="s">
        <v>449</v>
      </c>
      <c r="F254" s="25"/>
      <c r="G254" s="1" t="s">
        <v>450</v>
      </c>
      <c r="H254" s="8">
        <v>51.69</v>
      </c>
      <c r="I254" s="7"/>
      <c r="J254" s="8">
        <f t="shared" ref="J254:J268" si="224">ROUND(H254*$D254,2)</f>
        <v>206.76</v>
      </c>
      <c r="K254" s="7">
        <f t="shared" ref="K254:K268" si="225">ROUND(I254*$D254,2)</f>
        <v>0</v>
      </c>
      <c r="L254" s="8">
        <f t="shared" ref="L254:L268" si="226">ROUND(J254*(1+$R$2),2)</f>
        <v>257.62</v>
      </c>
      <c r="M254" s="7">
        <f t="shared" ref="M254:M268" si="227">ROUND(K254*(1+$R$2),2)</f>
        <v>0</v>
      </c>
    </row>
    <row r="255" spans="1:13" ht="25.5" customHeight="1" x14ac:dyDescent="0.2">
      <c r="A255" s="59">
        <v>41155</v>
      </c>
      <c r="B255" s="21" t="s">
        <v>72</v>
      </c>
      <c r="C255" s="23"/>
      <c r="D255" s="39">
        <v>4</v>
      </c>
      <c r="E255" s="24" t="s">
        <v>451</v>
      </c>
      <c r="F255" s="25"/>
      <c r="G255" s="1" t="s">
        <v>452</v>
      </c>
      <c r="H255" s="8">
        <v>54.85</v>
      </c>
      <c r="I255" s="7"/>
      <c r="J255" s="8">
        <f t="shared" si="224"/>
        <v>219.4</v>
      </c>
      <c r="K255" s="7">
        <f t="shared" si="225"/>
        <v>0</v>
      </c>
      <c r="L255" s="8">
        <f t="shared" si="226"/>
        <v>273.37</v>
      </c>
      <c r="M255" s="7">
        <f t="shared" si="227"/>
        <v>0</v>
      </c>
    </row>
    <row r="256" spans="1:13" ht="25.5" customHeight="1" x14ac:dyDescent="0.2">
      <c r="A256" s="59">
        <v>41520</v>
      </c>
      <c r="B256" s="21" t="s">
        <v>72</v>
      </c>
      <c r="C256" s="23"/>
      <c r="D256" s="39">
        <v>4</v>
      </c>
      <c r="E256" s="24" t="s">
        <v>453</v>
      </c>
      <c r="F256" s="25"/>
      <c r="G256" s="1" t="s">
        <v>450</v>
      </c>
      <c r="H256" s="8">
        <v>51.69</v>
      </c>
      <c r="I256" s="7"/>
      <c r="J256" s="8">
        <f t="shared" si="224"/>
        <v>206.76</v>
      </c>
      <c r="K256" s="7">
        <f t="shared" si="225"/>
        <v>0</v>
      </c>
      <c r="L256" s="8">
        <f t="shared" si="226"/>
        <v>257.62</v>
      </c>
      <c r="M256" s="7">
        <f t="shared" si="227"/>
        <v>0</v>
      </c>
    </row>
    <row r="257" spans="1:14" ht="25.5" customHeight="1" x14ac:dyDescent="0.2">
      <c r="A257" s="59">
        <v>41885</v>
      </c>
      <c r="B257" s="21" t="s">
        <v>72</v>
      </c>
      <c r="C257" s="23"/>
      <c r="D257" s="39">
        <v>4</v>
      </c>
      <c r="E257" s="24" t="s">
        <v>454</v>
      </c>
      <c r="F257" s="25"/>
      <c r="G257" s="40">
        <v>38101</v>
      </c>
      <c r="H257" s="8">
        <v>9.48</v>
      </c>
      <c r="I257" s="7"/>
      <c r="J257" s="8">
        <f t="shared" si="224"/>
        <v>37.92</v>
      </c>
      <c r="K257" s="7">
        <f t="shared" si="225"/>
        <v>0</v>
      </c>
      <c r="L257" s="8">
        <f t="shared" si="226"/>
        <v>47.25</v>
      </c>
      <c r="M257" s="7">
        <f t="shared" si="227"/>
        <v>0</v>
      </c>
    </row>
    <row r="258" spans="1:14" ht="25.5" customHeight="1" x14ac:dyDescent="0.2">
      <c r="A258" s="59">
        <v>42250</v>
      </c>
      <c r="B258" s="21" t="s">
        <v>72</v>
      </c>
      <c r="C258" s="23"/>
      <c r="D258" s="39">
        <v>8</v>
      </c>
      <c r="E258" s="24" t="s">
        <v>455</v>
      </c>
      <c r="F258" s="25"/>
      <c r="G258" s="40">
        <v>38102</v>
      </c>
      <c r="H258" s="8">
        <v>12.13</v>
      </c>
      <c r="I258" s="7"/>
      <c r="J258" s="8">
        <f t="shared" si="224"/>
        <v>97.04</v>
      </c>
      <c r="K258" s="7">
        <f t="shared" si="225"/>
        <v>0</v>
      </c>
      <c r="L258" s="8">
        <f t="shared" si="226"/>
        <v>120.91</v>
      </c>
      <c r="M258" s="7">
        <f t="shared" si="227"/>
        <v>0</v>
      </c>
    </row>
    <row r="259" spans="1:14" ht="12.75" customHeight="1" x14ac:dyDescent="0.2">
      <c r="A259" s="59">
        <v>42616</v>
      </c>
      <c r="B259" s="21" t="s">
        <v>23</v>
      </c>
      <c r="C259" s="23"/>
      <c r="D259" s="39">
        <v>6</v>
      </c>
      <c r="E259" s="24" t="s">
        <v>456</v>
      </c>
      <c r="F259" s="25"/>
      <c r="G259" s="40">
        <v>995</v>
      </c>
      <c r="H259" s="8">
        <v>16.18</v>
      </c>
      <c r="I259" s="7"/>
      <c r="J259" s="8">
        <f t="shared" si="224"/>
        <v>97.08</v>
      </c>
      <c r="K259" s="7">
        <f t="shared" si="225"/>
        <v>0</v>
      </c>
      <c r="L259" s="8">
        <f t="shared" si="226"/>
        <v>120.96</v>
      </c>
      <c r="M259" s="7">
        <f t="shared" si="227"/>
        <v>0</v>
      </c>
      <c r="N259" s="35"/>
    </row>
    <row r="260" spans="1:14" ht="12.75" customHeight="1" x14ac:dyDescent="0.2">
      <c r="A260" s="59">
        <v>42981</v>
      </c>
      <c r="B260" s="21" t="s">
        <v>23</v>
      </c>
      <c r="C260" s="23"/>
      <c r="D260" s="53">
        <v>0.8</v>
      </c>
      <c r="E260" s="24" t="s">
        <v>366</v>
      </c>
      <c r="F260" s="25"/>
      <c r="G260" s="1" t="s">
        <v>367</v>
      </c>
      <c r="H260" s="8">
        <v>110</v>
      </c>
      <c r="I260" s="7"/>
      <c r="J260" s="8">
        <f t="shared" si="224"/>
        <v>88</v>
      </c>
      <c r="K260" s="7">
        <f t="shared" si="225"/>
        <v>0</v>
      </c>
      <c r="L260" s="8">
        <f t="shared" si="226"/>
        <v>109.65</v>
      </c>
      <c r="M260" s="7">
        <f t="shared" si="227"/>
        <v>0</v>
      </c>
      <c r="N260" s="35"/>
    </row>
    <row r="261" spans="1:14" ht="12.95" customHeight="1" x14ac:dyDescent="0.2">
      <c r="A261" s="59">
        <v>43346</v>
      </c>
      <c r="B261" s="21" t="s">
        <v>23</v>
      </c>
      <c r="C261" s="23"/>
      <c r="D261" s="39">
        <v>5</v>
      </c>
      <c r="E261" s="24" t="s">
        <v>457</v>
      </c>
      <c r="F261" s="25"/>
      <c r="G261" s="40">
        <v>979</v>
      </c>
      <c r="H261" s="8">
        <v>15.23</v>
      </c>
      <c r="I261" s="7"/>
      <c r="J261" s="8">
        <f t="shared" si="224"/>
        <v>76.150000000000006</v>
      </c>
      <c r="K261" s="7">
        <f t="shared" si="225"/>
        <v>0</v>
      </c>
      <c r="L261" s="8">
        <f t="shared" si="226"/>
        <v>94.88</v>
      </c>
      <c r="M261" s="7">
        <f t="shared" si="227"/>
        <v>0</v>
      </c>
      <c r="N261" s="35"/>
    </row>
    <row r="262" spans="1:14" ht="12.95" customHeight="1" x14ac:dyDescent="0.2">
      <c r="A262" s="59">
        <v>43711</v>
      </c>
      <c r="B262" s="21" t="s">
        <v>23</v>
      </c>
      <c r="C262" s="23"/>
      <c r="D262" s="39">
        <v>5</v>
      </c>
      <c r="E262" s="24" t="s">
        <v>458</v>
      </c>
      <c r="F262" s="25"/>
      <c r="G262" s="40">
        <v>982</v>
      </c>
      <c r="H262" s="8">
        <v>5.58</v>
      </c>
      <c r="I262" s="7"/>
      <c r="J262" s="8">
        <f t="shared" si="224"/>
        <v>27.9</v>
      </c>
      <c r="K262" s="7">
        <f t="shared" si="225"/>
        <v>0</v>
      </c>
      <c r="L262" s="8">
        <f t="shared" si="226"/>
        <v>34.76</v>
      </c>
      <c r="M262" s="7">
        <f t="shared" si="227"/>
        <v>0</v>
      </c>
      <c r="N262" s="35"/>
    </row>
    <row r="263" spans="1:14" ht="12.95" customHeight="1" x14ac:dyDescent="0.2">
      <c r="A263" s="59">
        <v>44077</v>
      </c>
      <c r="B263" s="21" t="s">
        <v>23</v>
      </c>
      <c r="C263" s="23"/>
      <c r="D263" s="39">
        <v>10</v>
      </c>
      <c r="E263" s="24" t="s">
        <v>459</v>
      </c>
      <c r="F263" s="25"/>
      <c r="G263" s="40">
        <v>981</v>
      </c>
      <c r="H263" s="8">
        <v>3.88</v>
      </c>
      <c r="I263" s="7"/>
      <c r="J263" s="8">
        <f t="shared" si="224"/>
        <v>38.799999999999997</v>
      </c>
      <c r="K263" s="7">
        <f t="shared" si="225"/>
        <v>0</v>
      </c>
      <c r="L263" s="8">
        <f t="shared" si="226"/>
        <v>48.34</v>
      </c>
      <c r="M263" s="7">
        <f t="shared" si="227"/>
        <v>0</v>
      </c>
      <c r="N263" s="35"/>
    </row>
    <row r="264" spans="1:14" ht="12.75" customHeight="1" x14ac:dyDescent="0.2">
      <c r="A264" s="59">
        <v>44442</v>
      </c>
      <c r="B264" s="21" t="s">
        <v>23</v>
      </c>
      <c r="C264" s="23"/>
      <c r="D264" s="39">
        <v>10</v>
      </c>
      <c r="E264" s="24" t="s">
        <v>460</v>
      </c>
      <c r="F264" s="25"/>
      <c r="G264" s="40">
        <v>1014</v>
      </c>
      <c r="H264" s="8">
        <v>2.34</v>
      </c>
      <c r="I264" s="7"/>
      <c r="J264" s="8">
        <f t="shared" si="224"/>
        <v>23.4</v>
      </c>
      <c r="K264" s="7">
        <f t="shared" si="225"/>
        <v>0</v>
      </c>
      <c r="L264" s="8">
        <f t="shared" si="226"/>
        <v>29.16</v>
      </c>
      <c r="M264" s="7">
        <f t="shared" si="227"/>
        <v>0</v>
      </c>
      <c r="N264" s="35"/>
    </row>
    <row r="265" spans="1:14" ht="28.5" customHeight="1" x14ac:dyDescent="0.2">
      <c r="A265" s="59">
        <v>44807</v>
      </c>
      <c r="B265" s="21" t="s">
        <v>72</v>
      </c>
      <c r="C265" s="23"/>
      <c r="D265" s="39">
        <v>1</v>
      </c>
      <c r="E265" s="24" t="s">
        <v>342</v>
      </c>
      <c r="F265" s="25"/>
      <c r="G265" s="1" t="s">
        <v>343</v>
      </c>
      <c r="H265" s="8">
        <v>28.42</v>
      </c>
      <c r="I265" s="7"/>
      <c r="J265" s="8">
        <f t="shared" si="224"/>
        <v>28.42</v>
      </c>
      <c r="K265" s="7">
        <f t="shared" si="225"/>
        <v>0</v>
      </c>
      <c r="L265" s="8">
        <f t="shared" si="226"/>
        <v>35.409999999999997</v>
      </c>
      <c r="M265" s="7">
        <f t="shared" si="227"/>
        <v>0</v>
      </c>
      <c r="N265" s="35"/>
    </row>
    <row r="266" spans="1:14" ht="28.5" customHeight="1" x14ac:dyDescent="0.2">
      <c r="A266" s="59">
        <v>45172</v>
      </c>
      <c r="B266" s="21" t="s">
        <v>72</v>
      </c>
      <c r="C266" s="23"/>
      <c r="D266" s="39">
        <v>1</v>
      </c>
      <c r="E266" s="24" t="s">
        <v>344</v>
      </c>
      <c r="F266" s="25"/>
      <c r="G266" s="1" t="s">
        <v>343</v>
      </c>
      <c r="H266" s="8">
        <v>28.42</v>
      </c>
      <c r="I266" s="7"/>
      <c r="J266" s="8">
        <f t="shared" si="224"/>
        <v>28.42</v>
      </c>
      <c r="K266" s="7">
        <f t="shared" si="225"/>
        <v>0</v>
      </c>
      <c r="L266" s="8">
        <f t="shared" si="226"/>
        <v>35.409999999999997</v>
      </c>
      <c r="M266" s="7">
        <f t="shared" si="227"/>
        <v>0</v>
      </c>
      <c r="N266" s="35"/>
    </row>
    <row r="267" spans="1:14" ht="12.75" customHeight="1" x14ac:dyDescent="0.2">
      <c r="A267" s="59">
        <v>45538</v>
      </c>
      <c r="B267" s="21" t="s">
        <v>28</v>
      </c>
      <c r="C267" s="23"/>
      <c r="D267" s="42">
        <v>9.18</v>
      </c>
      <c r="E267" s="24" t="s">
        <v>387</v>
      </c>
      <c r="F267" s="25"/>
      <c r="G267" s="40">
        <v>88247</v>
      </c>
      <c r="H267" s="6"/>
      <c r="I267" s="9">
        <v>26.13</v>
      </c>
      <c r="J267" s="8">
        <f t="shared" si="224"/>
        <v>0</v>
      </c>
      <c r="K267" s="7">
        <f t="shared" si="225"/>
        <v>239.87</v>
      </c>
      <c r="L267" s="8">
        <f t="shared" si="226"/>
        <v>0</v>
      </c>
      <c r="M267" s="7">
        <f t="shared" si="227"/>
        <v>298.88</v>
      </c>
      <c r="N267" s="35"/>
    </row>
    <row r="268" spans="1:14" ht="12.75" customHeight="1" x14ac:dyDescent="0.2">
      <c r="A268" s="59">
        <v>45903</v>
      </c>
      <c r="B268" s="21" t="s">
        <v>28</v>
      </c>
      <c r="C268" s="23"/>
      <c r="D268" s="42">
        <v>9.18</v>
      </c>
      <c r="E268" s="24" t="s">
        <v>388</v>
      </c>
      <c r="F268" s="25"/>
      <c r="G268" s="40">
        <v>88264</v>
      </c>
      <c r="H268" s="6"/>
      <c r="I268" s="9">
        <v>31.45</v>
      </c>
      <c r="J268" s="8">
        <f t="shared" si="224"/>
        <v>0</v>
      </c>
      <c r="K268" s="7">
        <f t="shared" si="225"/>
        <v>288.70999999999998</v>
      </c>
      <c r="L268" s="8">
        <f t="shared" si="226"/>
        <v>0</v>
      </c>
      <c r="M268" s="7">
        <f t="shared" si="227"/>
        <v>359.73</v>
      </c>
      <c r="N268" s="35"/>
    </row>
    <row r="269" spans="1:14" ht="12.75" customHeight="1" x14ac:dyDescent="0.2">
      <c r="A269" s="54"/>
      <c r="B269" s="54"/>
      <c r="C269" s="54"/>
      <c r="D269" s="45"/>
      <c r="E269" s="55" t="s">
        <v>404</v>
      </c>
      <c r="F269" s="56"/>
      <c r="G269" s="56"/>
      <c r="H269" s="56"/>
      <c r="I269" s="57"/>
      <c r="J269" s="8">
        <f>SUM(J235:J268)</f>
        <v>4159.9600000000009</v>
      </c>
      <c r="K269" s="7"/>
      <c r="L269" s="8">
        <f>SUM(L235:L268)</f>
        <v>5183.28</v>
      </c>
      <c r="M269" s="7"/>
      <c r="N269" s="35"/>
    </row>
    <row r="270" spans="1:14" ht="12.75" customHeight="1" x14ac:dyDescent="0.2">
      <c r="A270" s="33"/>
      <c r="B270" s="33"/>
      <c r="C270" s="33"/>
      <c r="D270" s="58"/>
      <c r="E270" s="55" t="s">
        <v>405</v>
      </c>
      <c r="F270" s="56"/>
      <c r="G270" s="56"/>
      <c r="H270" s="56"/>
      <c r="I270" s="57"/>
      <c r="J270" s="6"/>
      <c r="K270" s="9">
        <f>SUM(K236:K268)</f>
        <v>879.81999999999994</v>
      </c>
      <c r="L270" s="6"/>
      <c r="M270" s="9">
        <f>SUM(M236:M268)</f>
        <v>1096.27</v>
      </c>
      <c r="N270" s="35"/>
    </row>
    <row r="271" spans="1:14" ht="25.5" customHeight="1" x14ac:dyDescent="0.2">
      <c r="A271" s="33" t="s">
        <v>10</v>
      </c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</row>
    <row r="272" spans="1:14" ht="24" customHeight="1" x14ac:dyDescent="0.2">
      <c r="A272" s="1" t="s">
        <v>15</v>
      </c>
      <c r="B272" s="21" t="s">
        <v>16</v>
      </c>
      <c r="C272" s="23"/>
      <c r="D272" s="2" t="s">
        <v>17</v>
      </c>
      <c r="E272" s="21" t="s">
        <v>378</v>
      </c>
      <c r="F272" s="23"/>
      <c r="G272" s="1" t="s">
        <v>18</v>
      </c>
      <c r="H272" s="6" t="s">
        <v>205</v>
      </c>
      <c r="I272" s="7" t="s">
        <v>206</v>
      </c>
      <c r="J272" s="6" t="s">
        <v>425</v>
      </c>
      <c r="K272" s="7" t="s">
        <v>426</v>
      </c>
      <c r="L272" s="6" t="s">
        <v>427</v>
      </c>
      <c r="M272" s="7" t="s">
        <v>428</v>
      </c>
      <c r="N272" s="35"/>
    </row>
    <row r="273" spans="1:14" ht="95.1" customHeight="1" x14ac:dyDescent="0.2">
      <c r="A273" s="1" t="s">
        <v>278</v>
      </c>
      <c r="B273" s="21" t="s">
        <v>72</v>
      </c>
      <c r="C273" s="23"/>
      <c r="D273" s="39">
        <v>40</v>
      </c>
      <c r="E273" s="24" t="s">
        <v>461</v>
      </c>
      <c r="F273" s="25"/>
      <c r="G273" s="1" t="s">
        <v>462</v>
      </c>
      <c r="H273" s="8">
        <v>266.58</v>
      </c>
      <c r="I273" s="7"/>
      <c r="J273" s="8">
        <f t="shared" ref="J273" si="228">ROUND(H273*$D273,2)</f>
        <v>10663.2</v>
      </c>
      <c r="K273" s="7">
        <f t="shared" ref="K273" si="229">ROUND(I273*$D273,2)</f>
        <v>0</v>
      </c>
      <c r="L273" s="8">
        <f t="shared" ref="L273" si="230">ROUND(J273*(1+$R$2),2)</f>
        <v>13286.35</v>
      </c>
      <c r="M273" s="7">
        <f t="shared" ref="M273" si="231">ROUND(K273*(1+$R$2),2)</f>
        <v>0</v>
      </c>
      <c r="N273" s="35"/>
    </row>
    <row r="274" spans="1:14" ht="93.95" customHeight="1" x14ac:dyDescent="0.2">
      <c r="A274" s="1" t="s">
        <v>279</v>
      </c>
      <c r="B274" s="21" t="s">
        <v>72</v>
      </c>
      <c r="C274" s="23"/>
      <c r="D274" s="39">
        <v>4</v>
      </c>
      <c r="E274" s="24" t="s">
        <v>463</v>
      </c>
      <c r="F274" s="25"/>
      <c r="G274" s="1" t="s">
        <v>462</v>
      </c>
      <c r="H274" s="8">
        <v>266.58</v>
      </c>
      <c r="I274" s="7"/>
      <c r="J274" s="8">
        <f t="shared" ref="J274:J278" si="232">ROUND(H274*$D274,2)</f>
        <v>1066.32</v>
      </c>
      <c r="K274" s="7">
        <f t="shared" ref="K274:K278" si="233">ROUND(I274*$D274,2)</f>
        <v>0</v>
      </c>
      <c r="L274" s="8">
        <f t="shared" ref="L274:L278" si="234">ROUND(J274*(1+$R$2),2)</f>
        <v>1328.63</v>
      </c>
      <c r="M274" s="7">
        <f t="shared" ref="M274:M278" si="235">ROUND(K274*(1+$R$2),2)</f>
        <v>0</v>
      </c>
      <c r="N274" s="35"/>
    </row>
    <row r="275" spans="1:14" ht="34.5" customHeight="1" x14ac:dyDescent="0.2">
      <c r="A275" s="1" t="s">
        <v>280</v>
      </c>
      <c r="B275" s="21" t="s">
        <v>72</v>
      </c>
      <c r="C275" s="23"/>
      <c r="D275" s="39">
        <v>1</v>
      </c>
      <c r="E275" s="24" t="s">
        <v>464</v>
      </c>
      <c r="F275" s="25"/>
      <c r="G275" s="1" t="s">
        <v>281</v>
      </c>
      <c r="H275" s="8">
        <v>1465.95</v>
      </c>
      <c r="I275" s="7"/>
      <c r="J275" s="8">
        <f t="shared" si="232"/>
        <v>1465.95</v>
      </c>
      <c r="K275" s="7">
        <f t="shared" si="233"/>
        <v>0</v>
      </c>
      <c r="L275" s="8">
        <f t="shared" si="234"/>
        <v>1826.57</v>
      </c>
      <c r="M275" s="7">
        <f t="shared" si="235"/>
        <v>0</v>
      </c>
      <c r="N275" s="35"/>
    </row>
    <row r="276" spans="1:14" ht="93.95" customHeight="1" x14ac:dyDescent="0.2">
      <c r="A276" s="1" t="s">
        <v>282</v>
      </c>
      <c r="B276" s="21" t="s">
        <v>72</v>
      </c>
      <c r="C276" s="23"/>
      <c r="D276" s="39">
        <v>21</v>
      </c>
      <c r="E276" s="24" t="s">
        <v>465</v>
      </c>
      <c r="F276" s="25"/>
      <c r="G276" s="1" t="s">
        <v>466</v>
      </c>
      <c r="H276" s="8">
        <v>221.08</v>
      </c>
      <c r="I276" s="7"/>
      <c r="J276" s="8">
        <f t="shared" si="232"/>
        <v>4642.68</v>
      </c>
      <c r="K276" s="7">
        <f t="shared" si="233"/>
        <v>0</v>
      </c>
      <c r="L276" s="8">
        <f t="shared" si="234"/>
        <v>5784.78</v>
      </c>
      <c r="M276" s="7">
        <f t="shared" si="235"/>
        <v>0</v>
      </c>
      <c r="N276" s="35"/>
    </row>
    <row r="277" spans="1:14" ht="93.95" customHeight="1" x14ac:dyDescent="0.2">
      <c r="A277" s="1" t="s">
        <v>283</v>
      </c>
      <c r="B277" s="21" t="s">
        <v>72</v>
      </c>
      <c r="C277" s="23"/>
      <c r="D277" s="39">
        <v>46</v>
      </c>
      <c r="E277" s="24" t="s">
        <v>467</v>
      </c>
      <c r="F277" s="25"/>
      <c r="G277" s="1" t="s">
        <v>468</v>
      </c>
      <c r="H277" s="8">
        <v>108.23</v>
      </c>
      <c r="I277" s="7"/>
      <c r="J277" s="8">
        <f t="shared" si="232"/>
        <v>4978.58</v>
      </c>
      <c r="K277" s="7">
        <f t="shared" si="233"/>
        <v>0</v>
      </c>
      <c r="L277" s="8">
        <f t="shared" si="234"/>
        <v>6203.31</v>
      </c>
      <c r="M277" s="7">
        <f t="shared" si="235"/>
        <v>0</v>
      </c>
      <c r="N277" s="35"/>
    </row>
    <row r="278" spans="1:14" ht="25.5" customHeight="1" x14ac:dyDescent="0.2">
      <c r="A278" s="1" t="s">
        <v>284</v>
      </c>
      <c r="B278" s="21" t="s">
        <v>72</v>
      </c>
      <c r="C278" s="23"/>
      <c r="D278" s="39">
        <v>4</v>
      </c>
      <c r="E278" s="24" t="s">
        <v>368</v>
      </c>
      <c r="F278" s="25"/>
      <c r="G278" s="40">
        <v>2510</v>
      </c>
      <c r="H278" s="8">
        <v>49.11</v>
      </c>
      <c r="I278" s="7"/>
      <c r="J278" s="8">
        <f t="shared" si="232"/>
        <v>196.44</v>
      </c>
      <c r="K278" s="7">
        <f t="shared" si="233"/>
        <v>0</v>
      </c>
      <c r="L278" s="8">
        <f t="shared" si="234"/>
        <v>244.76</v>
      </c>
      <c r="M278" s="7">
        <f t="shared" si="235"/>
        <v>0</v>
      </c>
      <c r="N278" s="35"/>
    </row>
    <row r="279" spans="1:14" ht="12.75" customHeight="1" x14ac:dyDescent="0.2">
      <c r="A279" s="1" t="s">
        <v>285</v>
      </c>
      <c r="B279" s="21" t="s">
        <v>72</v>
      </c>
      <c r="C279" s="23"/>
      <c r="D279" s="39">
        <v>4</v>
      </c>
      <c r="E279" s="24" t="s">
        <v>369</v>
      </c>
      <c r="F279" s="25"/>
      <c r="G279" s="40">
        <v>39380</v>
      </c>
      <c r="H279" s="8">
        <v>28.09</v>
      </c>
      <c r="I279" s="7"/>
      <c r="J279" s="8">
        <f t="shared" ref="J279:J282" si="236">ROUND(H279*$D279,2)</f>
        <v>112.36</v>
      </c>
      <c r="K279" s="7">
        <f t="shared" ref="K279:K282" si="237">ROUND(I279*$D279,2)</f>
        <v>0</v>
      </c>
      <c r="L279" s="8">
        <f t="shared" ref="L279:L282" si="238">ROUND(J279*(1+$R$2),2)</f>
        <v>140</v>
      </c>
      <c r="M279" s="7">
        <f t="shared" ref="M279:M282" si="239">ROUND(K279*(1+$R$2),2)</f>
        <v>0</v>
      </c>
      <c r="N279" s="35"/>
    </row>
    <row r="280" spans="1:14" ht="25.5" customHeight="1" x14ac:dyDescent="0.2">
      <c r="A280" s="1" t="s">
        <v>286</v>
      </c>
      <c r="B280" s="21" t="s">
        <v>287</v>
      </c>
      <c r="C280" s="23"/>
      <c r="D280" s="42">
        <v>28.66</v>
      </c>
      <c r="E280" s="24" t="s">
        <v>469</v>
      </c>
      <c r="F280" s="25"/>
      <c r="G280" s="40">
        <v>5928</v>
      </c>
      <c r="H280" s="6"/>
      <c r="I280" s="9">
        <v>292.56</v>
      </c>
      <c r="J280" s="8">
        <f t="shared" si="236"/>
        <v>0</v>
      </c>
      <c r="K280" s="7">
        <f t="shared" si="237"/>
        <v>8384.77</v>
      </c>
      <c r="L280" s="8">
        <f t="shared" si="238"/>
        <v>0</v>
      </c>
      <c r="M280" s="7">
        <f t="shared" si="239"/>
        <v>10447.42</v>
      </c>
      <c r="N280" s="35"/>
    </row>
    <row r="281" spans="1:14" ht="12.75" customHeight="1" x14ac:dyDescent="0.2">
      <c r="A281" s="1" t="s">
        <v>288</v>
      </c>
      <c r="B281" s="21" t="s">
        <v>28</v>
      </c>
      <c r="C281" s="23"/>
      <c r="D281" s="42">
        <v>28.57</v>
      </c>
      <c r="E281" s="24" t="s">
        <v>387</v>
      </c>
      <c r="F281" s="25"/>
      <c r="G281" s="40">
        <v>88247</v>
      </c>
      <c r="H281" s="6"/>
      <c r="I281" s="9">
        <v>26.13</v>
      </c>
      <c r="J281" s="8">
        <f t="shared" si="236"/>
        <v>0</v>
      </c>
      <c r="K281" s="7">
        <f t="shared" si="237"/>
        <v>746.53</v>
      </c>
      <c r="L281" s="8">
        <f t="shared" si="238"/>
        <v>0</v>
      </c>
      <c r="M281" s="7">
        <f t="shared" si="239"/>
        <v>930.18</v>
      </c>
      <c r="N281" s="35"/>
    </row>
    <row r="282" spans="1:14" ht="12.75" customHeight="1" x14ac:dyDescent="0.2">
      <c r="A282" s="1" t="s">
        <v>289</v>
      </c>
      <c r="B282" s="21" t="s">
        <v>28</v>
      </c>
      <c r="C282" s="23"/>
      <c r="D282" s="42">
        <v>28.57</v>
      </c>
      <c r="E282" s="24" t="s">
        <v>388</v>
      </c>
      <c r="F282" s="25"/>
      <c r="G282" s="40">
        <v>88264</v>
      </c>
      <c r="H282" s="6"/>
      <c r="I282" s="9">
        <v>31.45</v>
      </c>
      <c r="J282" s="8">
        <f t="shared" si="236"/>
        <v>0</v>
      </c>
      <c r="K282" s="7">
        <f t="shared" si="237"/>
        <v>898.53</v>
      </c>
      <c r="L282" s="8">
        <f t="shared" si="238"/>
        <v>0</v>
      </c>
      <c r="M282" s="7">
        <f t="shared" si="239"/>
        <v>1119.57</v>
      </c>
      <c r="N282" s="35"/>
    </row>
    <row r="283" spans="1:14" ht="12.75" customHeight="1" x14ac:dyDescent="0.2">
      <c r="A283" s="54"/>
      <c r="B283" s="54"/>
      <c r="C283" s="54"/>
      <c r="D283" s="45"/>
      <c r="E283" s="55" t="s">
        <v>404</v>
      </c>
      <c r="F283" s="56"/>
      <c r="G283" s="56"/>
      <c r="H283" s="56"/>
      <c r="I283" s="57"/>
      <c r="J283" s="8">
        <f>SUM(J273:J282)</f>
        <v>23125.530000000002</v>
      </c>
      <c r="K283" s="7"/>
      <c r="L283" s="8">
        <f>SUM(L273:L282)</f>
        <v>28814.399999999998</v>
      </c>
      <c r="M283" s="7"/>
      <c r="N283" s="35"/>
    </row>
    <row r="284" spans="1:14" ht="12.75" customHeight="1" x14ac:dyDescent="0.2">
      <c r="A284" s="33"/>
      <c r="B284" s="33"/>
      <c r="C284" s="33"/>
      <c r="D284" s="58"/>
      <c r="E284" s="55" t="s">
        <v>405</v>
      </c>
      <c r="F284" s="56"/>
      <c r="G284" s="56"/>
      <c r="H284" s="56"/>
      <c r="I284" s="57"/>
      <c r="J284" s="6"/>
      <c r="K284" s="9">
        <f>SUM(K273:K282)</f>
        <v>10029.830000000002</v>
      </c>
      <c r="L284" s="6"/>
      <c r="M284" s="9">
        <f>SUM(M273:M282)</f>
        <v>12497.17</v>
      </c>
      <c r="N284" s="35"/>
    </row>
    <row r="285" spans="1:14" ht="25.5" customHeight="1" x14ac:dyDescent="0.2">
      <c r="A285" s="33" t="s">
        <v>11</v>
      </c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</row>
    <row r="286" spans="1:14" ht="25.5" customHeight="1" x14ac:dyDescent="0.2">
      <c r="A286" s="1" t="s">
        <v>15</v>
      </c>
      <c r="B286" s="21" t="s">
        <v>16</v>
      </c>
      <c r="C286" s="23"/>
      <c r="D286" s="2" t="s">
        <v>17</v>
      </c>
      <c r="E286" s="21" t="s">
        <v>378</v>
      </c>
      <c r="F286" s="23"/>
      <c r="G286" s="1" t="s">
        <v>18</v>
      </c>
      <c r="H286" s="6" t="s">
        <v>19</v>
      </c>
      <c r="I286" s="7" t="s">
        <v>20</v>
      </c>
      <c r="J286" s="6" t="s">
        <v>379</v>
      </c>
      <c r="K286" s="7" t="s">
        <v>380</v>
      </c>
      <c r="L286" s="6" t="s">
        <v>381</v>
      </c>
      <c r="M286" s="7" t="s">
        <v>382</v>
      </c>
      <c r="N286" s="35"/>
    </row>
    <row r="287" spans="1:14" ht="12.75" customHeight="1" x14ac:dyDescent="0.2">
      <c r="A287" s="1" t="s">
        <v>290</v>
      </c>
      <c r="B287" s="21" t="s">
        <v>72</v>
      </c>
      <c r="C287" s="23"/>
      <c r="D287" s="39">
        <v>1</v>
      </c>
      <c r="E287" s="24" t="s">
        <v>470</v>
      </c>
      <c r="F287" s="25"/>
      <c r="G287" s="40">
        <v>2374</v>
      </c>
      <c r="H287" s="8">
        <v>358.03</v>
      </c>
      <c r="I287" s="7"/>
      <c r="J287" s="8">
        <f t="shared" ref="J287" si="240">ROUND(H287*$D287,2)</f>
        <v>358.03</v>
      </c>
      <c r="K287" s="7">
        <f t="shared" ref="K287" si="241">ROUND(I287*$D287,2)</f>
        <v>0</v>
      </c>
      <c r="L287" s="8">
        <f t="shared" ref="L287" si="242">ROUND(J287*(1+$R$2),2)</f>
        <v>446.11</v>
      </c>
      <c r="M287" s="7">
        <f t="shared" ref="M287" si="243">ROUND(K287*(1+$R$2),2)</f>
        <v>0</v>
      </c>
      <c r="N287" s="35"/>
    </row>
    <row r="288" spans="1:14" ht="12.75" customHeight="1" x14ac:dyDescent="0.2">
      <c r="A288" s="1" t="s">
        <v>291</v>
      </c>
      <c r="B288" s="21" t="s">
        <v>72</v>
      </c>
      <c r="C288" s="23"/>
      <c r="D288" s="39">
        <v>90</v>
      </c>
      <c r="E288" s="24" t="s">
        <v>370</v>
      </c>
      <c r="F288" s="25"/>
      <c r="G288" s="1" t="s">
        <v>371</v>
      </c>
      <c r="H288" s="8">
        <v>2.6</v>
      </c>
      <c r="I288" s="7"/>
      <c r="J288" s="8">
        <f t="shared" ref="J288:J294" si="244">ROUND(H288*$D288,2)</f>
        <v>234</v>
      </c>
      <c r="K288" s="7">
        <f t="shared" ref="K288:K294" si="245">ROUND(I288*$D288,2)</f>
        <v>0</v>
      </c>
      <c r="L288" s="8">
        <f t="shared" ref="L288:L294" si="246">ROUND(J288*(1+$R$2),2)</f>
        <v>291.56</v>
      </c>
      <c r="M288" s="7">
        <f t="shared" ref="M288:M294" si="247">ROUND(K288*(1+$R$2),2)</f>
        <v>0</v>
      </c>
      <c r="N288" s="35"/>
    </row>
    <row r="289" spans="1:14" ht="12.75" customHeight="1" x14ac:dyDescent="0.2">
      <c r="A289" s="1" t="s">
        <v>292</v>
      </c>
      <c r="B289" s="21" t="s">
        <v>72</v>
      </c>
      <c r="C289" s="23"/>
      <c r="D289" s="39">
        <v>1</v>
      </c>
      <c r="E289" s="24" t="s">
        <v>374</v>
      </c>
      <c r="F289" s="25"/>
      <c r="G289" s="40">
        <v>38773</v>
      </c>
      <c r="H289" s="8">
        <v>9.09</v>
      </c>
      <c r="I289" s="7"/>
      <c r="J289" s="8">
        <f t="shared" si="244"/>
        <v>9.09</v>
      </c>
      <c r="K289" s="7">
        <f t="shared" si="245"/>
        <v>0</v>
      </c>
      <c r="L289" s="8">
        <f t="shared" si="246"/>
        <v>11.33</v>
      </c>
      <c r="M289" s="7">
        <f t="shared" si="247"/>
        <v>0</v>
      </c>
      <c r="N289" s="35"/>
    </row>
    <row r="290" spans="1:14" ht="12.75" customHeight="1" x14ac:dyDescent="0.2">
      <c r="A290" s="1" t="s">
        <v>293</v>
      </c>
      <c r="B290" s="21" t="s">
        <v>72</v>
      </c>
      <c r="C290" s="23"/>
      <c r="D290" s="39">
        <v>1</v>
      </c>
      <c r="E290" s="24" t="s">
        <v>471</v>
      </c>
      <c r="F290" s="25"/>
      <c r="G290" s="40">
        <v>38194</v>
      </c>
      <c r="H290" s="8">
        <v>4.2</v>
      </c>
      <c r="I290" s="7"/>
      <c r="J290" s="8">
        <f t="shared" si="244"/>
        <v>4.2</v>
      </c>
      <c r="K290" s="7">
        <f t="shared" si="245"/>
        <v>0</v>
      </c>
      <c r="L290" s="8">
        <f t="shared" si="246"/>
        <v>5.23</v>
      </c>
      <c r="M290" s="7">
        <f t="shared" si="247"/>
        <v>0</v>
      </c>
      <c r="N290" s="35"/>
    </row>
    <row r="291" spans="1:14" ht="12.75" customHeight="1" x14ac:dyDescent="0.2">
      <c r="A291" s="1" t="s">
        <v>294</v>
      </c>
      <c r="B291" s="21" t="s">
        <v>72</v>
      </c>
      <c r="C291" s="23"/>
      <c r="D291" s="39">
        <v>2</v>
      </c>
      <c r="E291" s="24" t="s">
        <v>472</v>
      </c>
      <c r="F291" s="25"/>
      <c r="G291" s="40">
        <v>38112</v>
      </c>
      <c r="H291" s="8">
        <v>8.33</v>
      </c>
      <c r="I291" s="7"/>
      <c r="J291" s="8">
        <f t="shared" si="244"/>
        <v>16.66</v>
      </c>
      <c r="K291" s="7">
        <f t="shared" si="245"/>
        <v>0</v>
      </c>
      <c r="L291" s="8">
        <f t="shared" si="246"/>
        <v>20.76</v>
      </c>
      <c r="M291" s="7">
        <f t="shared" si="247"/>
        <v>0</v>
      </c>
      <c r="N291" s="35"/>
    </row>
    <row r="292" spans="1:14" ht="25.5" customHeight="1" x14ac:dyDescent="0.2">
      <c r="A292" s="1" t="s">
        <v>295</v>
      </c>
      <c r="B292" s="21" t="s">
        <v>72</v>
      </c>
      <c r="C292" s="23"/>
      <c r="D292" s="39">
        <v>10</v>
      </c>
      <c r="E292" s="24" t="s">
        <v>372</v>
      </c>
      <c r="F292" s="25"/>
      <c r="G292" s="1" t="s">
        <v>373</v>
      </c>
      <c r="H292" s="8">
        <v>3.94</v>
      </c>
      <c r="I292" s="7"/>
      <c r="J292" s="8">
        <f t="shared" si="244"/>
        <v>39.4</v>
      </c>
      <c r="K292" s="7">
        <f t="shared" si="245"/>
        <v>0</v>
      </c>
      <c r="L292" s="8">
        <f t="shared" si="246"/>
        <v>49.09</v>
      </c>
      <c r="M292" s="7">
        <f t="shared" si="247"/>
        <v>0</v>
      </c>
      <c r="N292" s="35"/>
    </row>
    <row r="293" spans="1:14" ht="12.75" customHeight="1" x14ac:dyDescent="0.2">
      <c r="A293" s="1" t="s">
        <v>296</v>
      </c>
      <c r="B293" s="21" t="s">
        <v>28</v>
      </c>
      <c r="C293" s="23"/>
      <c r="D293" s="42">
        <v>10.4</v>
      </c>
      <c r="E293" s="24" t="s">
        <v>387</v>
      </c>
      <c r="F293" s="25"/>
      <c r="G293" s="40">
        <v>88247</v>
      </c>
      <c r="H293" s="6"/>
      <c r="I293" s="9">
        <v>26.13</v>
      </c>
      <c r="J293" s="8">
        <f t="shared" si="244"/>
        <v>0</v>
      </c>
      <c r="K293" s="7">
        <f t="shared" si="245"/>
        <v>271.75</v>
      </c>
      <c r="L293" s="8">
        <f t="shared" si="246"/>
        <v>0</v>
      </c>
      <c r="M293" s="7">
        <f t="shared" si="247"/>
        <v>338.6</v>
      </c>
      <c r="N293" s="35"/>
    </row>
    <row r="294" spans="1:14" ht="12.75" customHeight="1" x14ac:dyDescent="0.2">
      <c r="A294" s="1" t="s">
        <v>297</v>
      </c>
      <c r="B294" s="21" t="s">
        <v>28</v>
      </c>
      <c r="C294" s="23"/>
      <c r="D294" s="42">
        <v>10.4</v>
      </c>
      <c r="E294" s="24" t="s">
        <v>388</v>
      </c>
      <c r="F294" s="25"/>
      <c r="G294" s="40">
        <v>88264</v>
      </c>
      <c r="H294" s="6"/>
      <c r="I294" s="9">
        <v>31.45</v>
      </c>
      <c r="J294" s="8">
        <f t="shared" si="244"/>
        <v>0</v>
      </c>
      <c r="K294" s="7">
        <f t="shared" si="245"/>
        <v>327.08</v>
      </c>
      <c r="L294" s="8">
        <f t="shared" si="246"/>
        <v>0</v>
      </c>
      <c r="M294" s="7">
        <f t="shared" si="247"/>
        <v>407.54</v>
      </c>
      <c r="N294" s="35"/>
    </row>
    <row r="295" spans="1:14" ht="12.75" customHeight="1" x14ac:dyDescent="0.2">
      <c r="A295" s="54"/>
      <c r="B295" s="54"/>
      <c r="C295" s="54"/>
      <c r="D295" s="45"/>
      <c r="E295" s="55" t="s">
        <v>404</v>
      </c>
      <c r="F295" s="56"/>
      <c r="G295" s="56"/>
      <c r="H295" s="56"/>
      <c r="I295" s="57"/>
      <c r="J295" s="8">
        <f>SUM(J287:J294)</f>
        <v>661.38</v>
      </c>
      <c r="K295" s="7"/>
      <c r="L295" s="8">
        <f>SUM(L287:L294)</f>
        <v>824.08000000000015</v>
      </c>
      <c r="M295" s="7"/>
      <c r="N295" s="35"/>
    </row>
    <row r="296" spans="1:14" ht="12.75" customHeight="1" x14ac:dyDescent="0.2">
      <c r="A296" s="33"/>
      <c r="B296" s="33"/>
      <c r="C296" s="33"/>
      <c r="D296" s="58"/>
      <c r="E296" s="55" t="s">
        <v>405</v>
      </c>
      <c r="F296" s="56"/>
      <c r="G296" s="56"/>
      <c r="H296" s="56"/>
      <c r="I296" s="57"/>
      <c r="J296" s="6"/>
      <c r="K296" s="9">
        <f>SUM(K287:K294)</f>
        <v>598.82999999999993</v>
      </c>
      <c r="L296" s="6"/>
      <c r="M296" s="9">
        <f>SUM(M287:M294)</f>
        <v>746.1400000000001</v>
      </c>
      <c r="N296" s="35"/>
    </row>
    <row r="297" spans="1:14" ht="25.5" customHeight="1" x14ac:dyDescent="0.2">
      <c r="A297" s="33" t="s">
        <v>12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</row>
    <row r="298" spans="1:14" ht="12.75" customHeight="1" x14ac:dyDescent="0.2">
      <c r="A298" s="1" t="s">
        <v>15</v>
      </c>
      <c r="B298" s="21" t="s">
        <v>298</v>
      </c>
      <c r="C298" s="22"/>
      <c r="D298" s="22"/>
      <c r="E298" s="22"/>
      <c r="F298" s="22"/>
      <c r="G298" s="23"/>
      <c r="H298" s="19" t="s">
        <v>299</v>
      </c>
      <c r="I298" s="20"/>
      <c r="J298" s="19" t="s">
        <v>473</v>
      </c>
      <c r="K298" s="20"/>
      <c r="L298" s="61"/>
      <c r="M298" s="61"/>
      <c r="N298" s="35"/>
    </row>
    <row r="299" spans="1:14" ht="12.75" customHeight="1" x14ac:dyDescent="0.2">
      <c r="A299" s="1" t="s">
        <v>300</v>
      </c>
      <c r="B299" s="24" t="s">
        <v>474</v>
      </c>
      <c r="C299" s="38"/>
      <c r="D299" s="38"/>
      <c r="E299" s="38"/>
      <c r="F299" s="38"/>
      <c r="G299" s="25"/>
      <c r="H299" s="17">
        <f>SUM(J6:J296)/2</f>
        <v>107456.23000000003</v>
      </c>
      <c r="I299" s="18"/>
      <c r="J299" s="17">
        <f>SUM(L6:L296)/2</f>
        <v>133890.39000000001</v>
      </c>
      <c r="K299" s="18"/>
      <c r="L299" s="61"/>
      <c r="M299" s="61"/>
      <c r="N299" s="35"/>
    </row>
    <row r="300" spans="1:14" ht="12.75" customHeight="1" x14ac:dyDescent="0.2">
      <c r="A300" s="1" t="s">
        <v>301</v>
      </c>
      <c r="B300" s="24" t="s">
        <v>475</v>
      </c>
      <c r="C300" s="38"/>
      <c r="D300" s="38"/>
      <c r="E300" s="38"/>
      <c r="F300" s="38"/>
      <c r="G300" s="25"/>
      <c r="H300" s="17">
        <f>SUM(K6:K296)/2</f>
        <v>40439.83</v>
      </c>
      <c r="I300" s="18"/>
      <c r="J300" s="17">
        <f>SUM(M6:M296)/2</f>
        <v>50388.03</v>
      </c>
      <c r="K300" s="18"/>
      <c r="L300" s="61"/>
      <c r="M300" s="61"/>
      <c r="N300" s="35"/>
    </row>
    <row r="301" spans="1:14" ht="12.75" customHeight="1" x14ac:dyDescent="0.2">
      <c r="A301" s="1" t="s">
        <v>302</v>
      </c>
      <c r="B301" s="24" t="s">
        <v>476</v>
      </c>
      <c r="C301" s="38"/>
      <c r="D301" s="38"/>
      <c r="E301" s="38"/>
      <c r="F301" s="38"/>
      <c r="G301" s="25"/>
      <c r="H301" s="17">
        <f>SUM(H299:I300)</f>
        <v>147896.06000000003</v>
      </c>
      <c r="I301" s="18"/>
      <c r="J301" s="19" t="s">
        <v>303</v>
      </c>
      <c r="K301" s="20"/>
      <c r="L301" s="61"/>
      <c r="M301" s="61"/>
      <c r="N301" s="35"/>
    </row>
    <row r="302" spans="1:14" ht="12.75" customHeight="1" x14ac:dyDescent="0.2">
      <c r="A302" s="1" t="s">
        <v>304</v>
      </c>
      <c r="B302" s="24" t="s">
        <v>477</v>
      </c>
      <c r="C302" s="38"/>
      <c r="D302" s="38"/>
      <c r="E302" s="38"/>
      <c r="F302" s="38"/>
      <c r="G302" s="25"/>
      <c r="H302" s="17">
        <f>H303-H301</f>
        <v>36382.359999999986</v>
      </c>
      <c r="I302" s="18"/>
      <c r="J302" s="19" t="s">
        <v>303</v>
      </c>
      <c r="K302" s="20"/>
      <c r="L302" s="61"/>
      <c r="M302" s="61"/>
      <c r="N302" s="35"/>
    </row>
    <row r="303" spans="1:14" ht="12.75" customHeight="1" x14ac:dyDescent="0.2">
      <c r="A303" s="5" t="s">
        <v>14</v>
      </c>
      <c r="B303" s="24" t="s">
        <v>305</v>
      </c>
      <c r="C303" s="38"/>
      <c r="D303" s="38"/>
      <c r="E303" s="38"/>
      <c r="F303" s="38"/>
      <c r="G303" s="25"/>
      <c r="H303" s="15">
        <f>SUM(J299:K300)</f>
        <v>184278.42</v>
      </c>
      <c r="I303" s="16"/>
      <c r="J303" s="15">
        <f>SUM(J299:K300)</f>
        <v>184278.42</v>
      </c>
      <c r="K303" s="16"/>
      <c r="L303" s="61"/>
      <c r="M303" s="61"/>
      <c r="N303" s="35"/>
    </row>
    <row r="304" spans="1:14" ht="46.7" customHeight="1" x14ac:dyDescent="0.2">
      <c r="A304" s="32" t="s">
        <v>375</v>
      </c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</row>
    <row r="305" spans="1:14" ht="25.5" customHeight="1" x14ac:dyDescent="0.2">
      <c r="A305" s="62" t="s">
        <v>478</v>
      </c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</row>
  </sheetData>
  <mergeCells count="563">
    <mergeCell ref="A1:B1"/>
    <mergeCell ref="C1:N1"/>
    <mergeCell ref="F2:N2"/>
    <mergeCell ref="A3:N3"/>
    <mergeCell ref="B4:C4"/>
    <mergeCell ref="E4:F4"/>
    <mergeCell ref="A5:M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M12"/>
    <mergeCell ref="B13:C13"/>
    <mergeCell ref="E13:F13"/>
    <mergeCell ref="B14:C14"/>
    <mergeCell ref="E14:F14"/>
    <mergeCell ref="B15:C15"/>
    <mergeCell ref="E15:F15"/>
    <mergeCell ref="A16:M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A23:M23"/>
    <mergeCell ref="B24:C24"/>
    <mergeCell ref="E24:F24"/>
    <mergeCell ref="B25:C25"/>
    <mergeCell ref="E25:F25"/>
    <mergeCell ref="B26:C26"/>
    <mergeCell ref="E26:F26"/>
    <mergeCell ref="A27:M27"/>
    <mergeCell ref="B28:C28"/>
    <mergeCell ref="E28:F28"/>
    <mergeCell ref="B29:C29"/>
    <mergeCell ref="E29:F29"/>
    <mergeCell ref="B30:C30"/>
    <mergeCell ref="E30:F30"/>
    <mergeCell ref="A31:M31"/>
    <mergeCell ref="B32:C32"/>
    <mergeCell ref="E32:F32"/>
    <mergeCell ref="B33:C33"/>
    <mergeCell ref="E33:F33"/>
    <mergeCell ref="B34:C34"/>
    <mergeCell ref="E34:F34"/>
    <mergeCell ref="A35:M35"/>
    <mergeCell ref="B36:C36"/>
    <mergeCell ref="E36:F36"/>
    <mergeCell ref="B37:C37"/>
    <mergeCell ref="E37:F37"/>
    <mergeCell ref="B38:C38"/>
    <mergeCell ref="E38:F38"/>
    <mergeCell ref="A39:M39"/>
    <mergeCell ref="B40:C40"/>
    <mergeCell ref="E40:F40"/>
    <mergeCell ref="B41:C41"/>
    <mergeCell ref="E41:F41"/>
    <mergeCell ref="B42:C42"/>
    <mergeCell ref="E42:F42"/>
    <mergeCell ref="B43:C43"/>
    <mergeCell ref="E43:F43"/>
    <mergeCell ref="B49:C49"/>
    <mergeCell ref="E49:F49"/>
    <mergeCell ref="B50:C50"/>
    <mergeCell ref="E50:F50"/>
    <mergeCell ref="A53:N53"/>
    <mergeCell ref="B54:C54"/>
    <mergeCell ref="E54:F54"/>
    <mergeCell ref="B44:C44"/>
    <mergeCell ref="E44:F44"/>
    <mergeCell ref="A45:M45"/>
    <mergeCell ref="B46:C46"/>
    <mergeCell ref="E46:F46"/>
    <mergeCell ref="B47:C47"/>
    <mergeCell ref="E47:F47"/>
    <mergeCell ref="B48:C48"/>
    <mergeCell ref="E48:F48"/>
    <mergeCell ref="A55:M55"/>
    <mergeCell ref="B56:C56"/>
    <mergeCell ref="E56:F56"/>
    <mergeCell ref="B57:C57"/>
    <mergeCell ref="E57:F57"/>
    <mergeCell ref="B58:C58"/>
    <mergeCell ref="E58:F58"/>
    <mergeCell ref="B59:C59"/>
    <mergeCell ref="E59:F59"/>
    <mergeCell ref="A60:M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M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A77:M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A83:M83"/>
    <mergeCell ref="B84:C84"/>
    <mergeCell ref="E84:F84"/>
    <mergeCell ref="B90:C90"/>
    <mergeCell ref="E90:F90"/>
    <mergeCell ref="A93:N93"/>
    <mergeCell ref="B94:C94"/>
    <mergeCell ref="E94:F94"/>
    <mergeCell ref="B95:C95"/>
    <mergeCell ref="E95:F95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6:C106"/>
    <mergeCell ref="E106:F106"/>
    <mergeCell ref="B107:C107"/>
    <mergeCell ref="E107:F107"/>
    <mergeCell ref="A110:N110"/>
    <mergeCell ref="B111:C111"/>
    <mergeCell ref="E111:F111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A128:D129"/>
    <mergeCell ref="E128:I128"/>
    <mergeCell ref="E129:I129"/>
    <mergeCell ref="A130:N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D148"/>
    <mergeCell ref="E147:I147"/>
    <mergeCell ref="E148:I148"/>
    <mergeCell ref="A149:N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A160:D161"/>
    <mergeCell ref="E160:I160"/>
    <mergeCell ref="E161:I161"/>
    <mergeCell ref="A162:N162"/>
    <mergeCell ref="B163:C163"/>
    <mergeCell ref="E163:F163"/>
    <mergeCell ref="A164:M164"/>
    <mergeCell ref="B165:C165"/>
    <mergeCell ref="E165:F165"/>
    <mergeCell ref="B166:C166"/>
    <mergeCell ref="E166:F166"/>
    <mergeCell ref="B167:C167"/>
    <mergeCell ref="E167:F167"/>
    <mergeCell ref="A168:M168"/>
    <mergeCell ref="B169:C169"/>
    <mergeCell ref="E169:F169"/>
    <mergeCell ref="B170:C170"/>
    <mergeCell ref="E170:F170"/>
    <mergeCell ref="B171:C171"/>
    <mergeCell ref="E171:F171"/>
    <mergeCell ref="A172:M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A178:M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A197:D198"/>
    <mergeCell ref="E197:I197"/>
    <mergeCell ref="E198:I198"/>
    <mergeCell ref="A199:N199"/>
    <mergeCell ref="B200:C200"/>
    <mergeCell ref="E200:F200"/>
    <mergeCell ref="A201:M201"/>
    <mergeCell ref="B202:C202"/>
    <mergeCell ref="E202:F202"/>
    <mergeCell ref="B203:C203"/>
    <mergeCell ref="E203:F203"/>
    <mergeCell ref="B204:C204"/>
    <mergeCell ref="E204:F204"/>
    <mergeCell ref="A205:M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A210:M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A230:D231"/>
    <mergeCell ref="E230:I230"/>
    <mergeCell ref="E231:I231"/>
    <mergeCell ref="A232:N232"/>
    <mergeCell ref="B233:C233"/>
    <mergeCell ref="E233:F233"/>
    <mergeCell ref="A234:M234"/>
    <mergeCell ref="B235:C235"/>
    <mergeCell ref="E235:F235"/>
    <mergeCell ref="B236:C236"/>
    <mergeCell ref="E236:F236"/>
    <mergeCell ref="B237:C237"/>
    <mergeCell ref="E237:F237"/>
    <mergeCell ref="A238:M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A243:M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A269:D270"/>
    <mergeCell ref="E269:I269"/>
    <mergeCell ref="E270:I270"/>
    <mergeCell ref="A271:N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A283:D284"/>
    <mergeCell ref="E283:I283"/>
    <mergeCell ref="E284:I284"/>
    <mergeCell ref="A285:N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8:G298"/>
    <mergeCell ref="H298:I298"/>
    <mergeCell ref="J298:K298"/>
    <mergeCell ref="B299:G299"/>
    <mergeCell ref="H299:I299"/>
    <mergeCell ref="J299:K29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303:G303"/>
    <mergeCell ref="H303:I303"/>
    <mergeCell ref="J303:K303"/>
    <mergeCell ref="A304:N304"/>
    <mergeCell ref="A305:N305"/>
    <mergeCell ref="A51:I51"/>
    <mergeCell ref="A52:I52"/>
    <mergeCell ref="A91:I91"/>
    <mergeCell ref="A92:I92"/>
    <mergeCell ref="A109:I109"/>
    <mergeCell ref="A108:I108"/>
    <mergeCell ref="B300:G300"/>
    <mergeCell ref="H300:I300"/>
    <mergeCell ref="J300:K300"/>
    <mergeCell ref="B301:G301"/>
    <mergeCell ref="H301:I301"/>
    <mergeCell ref="J301:K301"/>
    <mergeCell ref="B302:G302"/>
    <mergeCell ref="H302:I302"/>
    <mergeCell ref="J302:K302"/>
    <mergeCell ref="A295:D296"/>
    <mergeCell ref="E295:I295"/>
    <mergeCell ref="E296:I296"/>
    <mergeCell ref="A297:N297"/>
  </mergeCells>
  <pageMargins left="0.7" right="0.7" top="0.75" bottom="0.75" header="0.3" footer="0.3"/>
  <pageSetup paperSize="9" scale="54" orientation="portrait" r:id="rId1"/>
  <rowBreaks count="4" manualBreakCount="4">
    <brk id="67" max="12" man="1"/>
    <brk id="148" max="12" man="1"/>
    <brk id="198" max="12" man="1"/>
    <brk id="27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(Or\347amento Ilumina\347\343o Gin\341sio R3.xls)</dc:title>
  <dc:creator>fbattisti</dc:creator>
  <cp:lastModifiedBy>Fernando Battisti</cp:lastModifiedBy>
  <cp:lastPrinted>2026-01-22T18:14:03Z</cp:lastPrinted>
  <dcterms:created xsi:type="dcterms:W3CDTF">2026-01-22T14:27:39Z</dcterms:created>
  <dcterms:modified xsi:type="dcterms:W3CDTF">2026-01-22T18:14:32Z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2024-10-24T00:00:00Z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2026-01-22T00:00:00Z</vt:filetime>
  </property>
  <property fmtid="{D5CDD505-2E9C-101B-9397-08002B2CF9AE}" pid="5" name="Producer">
    <vt:lpwstr>GPL Ghostscript 9.06</vt:lpwstr>
  </property>
</Properties>
</file>